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VO Tisá\Projektová dokumentace\"/>
    </mc:Choice>
  </mc:AlternateContent>
  <xr:revisionPtr revIDLastSave="0" documentId="13_ncr:1_{A7B043D8-6932-47FD-860D-8FF2361EA4D9}" xr6:coauthVersionLast="47" xr6:coauthVersionMax="47" xr10:uidLastSave="{00000000-0000-0000-0000-000000000000}"/>
  <bookViews>
    <workbookView xWindow="57480" yWindow="-120" windowWidth="29040" windowHeight="15840" xr2:uid="{23CD268F-8230-45A0-A634-968778F83155}"/>
  </bookViews>
  <sheets>
    <sheet name="Předmětný pasport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64" i="1" l="1"/>
  <c r="M164" i="1"/>
  <c r="N164" i="1"/>
  <c r="O164" i="1"/>
  <c r="P164" i="1"/>
  <c r="J181" i="1"/>
  <c r="B177" i="1"/>
  <c r="J180" i="1"/>
  <c r="B176" i="1"/>
  <c r="J179" i="1"/>
  <c r="B175" i="1"/>
  <c r="J178" i="1"/>
  <c r="B174" i="1"/>
  <c r="J177" i="1"/>
  <c r="B173" i="1"/>
  <c r="J176" i="1"/>
  <c r="B172" i="1"/>
  <c r="J175" i="1"/>
  <c r="B171" i="1"/>
  <c r="J174" i="1"/>
  <c r="B170" i="1"/>
  <c r="J173" i="1"/>
  <c r="B169" i="1"/>
  <c r="J172" i="1"/>
  <c r="B168" i="1"/>
  <c r="J171" i="1"/>
  <c r="B167" i="1"/>
  <c r="J170" i="1"/>
  <c r="B166" i="1"/>
  <c r="J169" i="1"/>
  <c r="B165" i="1"/>
  <c r="J168" i="1"/>
  <c r="B164" i="1"/>
  <c r="J167" i="1"/>
  <c r="B163" i="1"/>
  <c r="J166" i="1"/>
  <c r="B162" i="1"/>
  <c r="J165" i="1"/>
  <c r="B161" i="1"/>
  <c r="K164" i="1"/>
  <c r="J164" i="1"/>
  <c r="E160" i="1"/>
  <c r="D160" i="1"/>
  <c r="C160" i="1"/>
  <c r="B160" i="1"/>
  <c r="N157" i="1"/>
  <c r="O157" i="1" s="1"/>
  <c r="L157" i="1"/>
  <c r="G157" i="1"/>
  <c r="F157" i="1"/>
  <c r="D157" i="1"/>
  <c r="N156" i="1"/>
  <c r="O156" i="1" s="1"/>
  <c r="L156" i="1"/>
  <c r="G156" i="1"/>
  <c r="F156" i="1"/>
  <c r="D156" i="1"/>
  <c r="N155" i="1"/>
  <c r="O155" i="1" s="1"/>
  <c r="L155" i="1"/>
  <c r="G155" i="1"/>
  <c r="F155" i="1"/>
  <c r="D155" i="1"/>
  <c r="N154" i="1"/>
  <c r="O154" i="1" s="1"/>
  <c r="L154" i="1"/>
  <c r="G154" i="1"/>
  <c r="F154" i="1"/>
  <c r="D154" i="1"/>
  <c r="N153" i="1"/>
  <c r="O153" i="1" s="1"/>
  <c r="L153" i="1"/>
  <c r="G153" i="1"/>
  <c r="F153" i="1"/>
  <c r="D153" i="1"/>
  <c r="N152" i="1"/>
  <c r="O152" i="1" s="1"/>
  <c r="L152" i="1"/>
  <c r="G152" i="1"/>
  <c r="F152" i="1"/>
  <c r="D152" i="1"/>
  <c r="N151" i="1"/>
  <c r="O151" i="1" s="1"/>
  <c r="L151" i="1"/>
  <c r="G151" i="1"/>
  <c r="F151" i="1"/>
  <c r="D151" i="1"/>
  <c r="N150" i="1"/>
  <c r="O150" i="1" s="1"/>
  <c r="L150" i="1"/>
  <c r="G150" i="1"/>
  <c r="F150" i="1"/>
  <c r="D150" i="1"/>
  <c r="N149" i="1"/>
  <c r="O149" i="1" s="1"/>
  <c r="L149" i="1"/>
  <c r="G149" i="1"/>
  <c r="F149" i="1"/>
  <c r="D149" i="1"/>
  <c r="N148" i="1"/>
  <c r="O148" i="1" s="1"/>
  <c r="L148" i="1"/>
  <c r="G148" i="1"/>
  <c r="F148" i="1"/>
  <c r="D148" i="1"/>
  <c r="N147" i="1"/>
  <c r="O147" i="1" s="1"/>
  <c r="L147" i="1"/>
  <c r="G147" i="1"/>
  <c r="F147" i="1"/>
  <c r="D147" i="1"/>
  <c r="N146" i="1"/>
  <c r="O146" i="1" s="1"/>
  <c r="L146" i="1"/>
  <c r="G146" i="1"/>
  <c r="F146" i="1"/>
  <c r="D146" i="1"/>
  <c r="N145" i="1"/>
  <c r="O145" i="1" s="1"/>
  <c r="L145" i="1"/>
  <c r="G145" i="1"/>
  <c r="F145" i="1"/>
  <c r="D145" i="1"/>
  <c r="N144" i="1"/>
  <c r="O144" i="1" s="1"/>
  <c r="L144" i="1"/>
  <c r="G144" i="1"/>
  <c r="F144" i="1"/>
  <c r="D144" i="1"/>
  <c r="N143" i="1"/>
  <c r="O143" i="1" s="1"/>
  <c r="L143" i="1"/>
  <c r="G143" i="1"/>
  <c r="F143" i="1"/>
  <c r="D143" i="1"/>
  <c r="N142" i="1"/>
  <c r="O142" i="1" s="1"/>
  <c r="L142" i="1"/>
  <c r="G142" i="1"/>
  <c r="F142" i="1"/>
  <c r="D142" i="1"/>
  <c r="N141" i="1"/>
  <c r="O141" i="1" s="1"/>
  <c r="L141" i="1"/>
  <c r="G141" i="1"/>
  <c r="F141" i="1"/>
  <c r="D141" i="1"/>
  <c r="N140" i="1"/>
  <c r="O140" i="1" s="1"/>
  <c r="L140" i="1"/>
  <c r="G140" i="1"/>
  <c r="F140" i="1"/>
  <c r="D140" i="1"/>
  <c r="N139" i="1"/>
  <c r="O139" i="1" s="1"/>
  <c r="L139" i="1"/>
  <c r="G139" i="1"/>
  <c r="F139" i="1"/>
  <c r="D139" i="1"/>
  <c r="N138" i="1"/>
  <c r="O138" i="1" s="1"/>
  <c r="L138" i="1"/>
  <c r="G138" i="1"/>
  <c r="F138" i="1"/>
  <c r="D138" i="1"/>
  <c r="N137" i="1"/>
  <c r="O137" i="1" s="1"/>
  <c r="L137" i="1"/>
  <c r="G137" i="1"/>
  <c r="F137" i="1"/>
  <c r="D137" i="1"/>
  <c r="N136" i="1"/>
  <c r="O136" i="1" s="1"/>
  <c r="L136" i="1"/>
  <c r="G136" i="1"/>
  <c r="F136" i="1"/>
  <c r="D136" i="1"/>
  <c r="N135" i="1"/>
  <c r="O135" i="1" s="1"/>
  <c r="L135" i="1"/>
  <c r="G135" i="1"/>
  <c r="F135" i="1"/>
  <c r="D135" i="1"/>
  <c r="N134" i="1"/>
  <c r="O134" i="1" s="1"/>
  <c r="L134" i="1"/>
  <c r="G134" i="1"/>
  <c r="F134" i="1"/>
  <c r="D134" i="1"/>
  <c r="N133" i="1"/>
  <c r="O133" i="1" s="1"/>
  <c r="L133" i="1"/>
  <c r="G133" i="1"/>
  <c r="F133" i="1"/>
  <c r="D133" i="1"/>
  <c r="N132" i="1"/>
  <c r="O132" i="1" s="1"/>
  <c r="L132" i="1"/>
  <c r="G132" i="1"/>
  <c r="F132" i="1"/>
  <c r="D132" i="1"/>
  <c r="N131" i="1"/>
  <c r="O131" i="1" s="1"/>
  <c r="L131" i="1"/>
  <c r="G131" i="1"/>
  <c r="F131" i="1"/>
  <c r="D131" i="1"/>
  <c r="N130" i="1"/>
  <c r="O130" i="1" s="1"/>
  <c r="L130" i="1"/>
  <c r="G130" i="1"/>
  <c r="F130" i="1"/>
  <c r="D130" i="1"/>
  <c r="N129" i="1"/>
  <c r="O129" i="1" s="1"/>
  <c r="L129" i="1"/>
  <c r="G129" i="1"/>
  <c r="F129" i="1"/>
  <c r="D129" i="1"/>
  <c r="N128" i="1"/>
  <c r="O128" i="1" s="1"/>
  <c r="L128" i="1"/>
  <c r="G128" i="1"/>
  <c r="F128" i="1"/>
  <c r="D128" i="1"/>
  <c r="N127" i="1"/>
  <c r="O127" i="1" s="1"/>
  <c r="L127" i="1"/>
  <c r="G127" i="1"/>
  <c r="F127" i="1"/>
  <c r="D127" i="1"/>
  <c r="N126" i="1"/>
  <c r="O126" i="1" s="1"/>
  <c r="L126" i="1"/>
  <c r="G126" i="1"/>
  <c r="F126" i="1"/>
  <c r="D126" i="1"/>
  <c r="N125" i="1"/>
  <c r="O125" i="1" s="1"/>
  <c r="L125" i="1"/>
  <c r="G125" i="1"/>
  <c r="F125" i="1"/>
  <c r="D125" i="1"/>
  <c r="N124" i="1"/>
  <c r="O124" i="1" s="1"/>
  <c r="L124" i="1"/>
  <c r="G124" i="1"/>
  <c r="F124" i="1"/>
  <c r="D124" i="1"/>
  <c r="N123" i="1"/>
  <c r="O123" i="1" s="1"/>
  <c r="L123" i="1"/>
  <c r="G123" i="1"/>
  <c r="F123" i="1"/>
  <c r="D123" i="1"/>
  <c r="N122" i="1"/>
  <c r="O122" i="1" s="1"/>
  <c r="L122" i="1"/>
  <c r="G122" i="1"/>
  <c r="F122" i="1"/>
  <c r="D122" i="1"/>
  <c r="N121" i="1"/>
  <c r="O121" i="1" s="1"/>
  <c r="L121" i="1"/>
  <c r="G121" i="1"/>
  <c r="F121" i="1"/>
  <c r="D121" i="1"/>
  <c r="N120" i="1"/>
  <c r="O120" i="1" s="1"/>
  <c r="L120" i="1"/>
  <c r="G120" i="1"/>
  <c r="F120" i="1"/>
  <c r="D120" i="1"/>
  <c r="N119" i="1"/>
  <c r="O119" i="1" s="1"/>
  <c r="L119" i="1"/>
  <c r="G119" i="1"/>
  <c r="F119" i="1"/>
  <c r="D119" i="1"/>
  <c r="N118" i="1"/>
  <c r="O118" i="1" s="1"/>
  <c r="L118" i="1"/>
  <c r="G118" i="1"/>
  <c r="F118" i="1"/>
  <c r="D118" i="1"/>
  <c r="N117" i="1"/>
  <c r="O117" i="1" s="1"/>
  <c r="L117" i="1"/>
  <c r="G117" i="1"/>
  <c r="F117" i="1"/>
  <c r="D117" i="1"/>
  <c r="N116" i="1"/>
  <c r="O116" i="1" s="1"/>
  <c r="L116" i="1"/>
  <c r="G116" i="1"/>
  <c r="F116" i="1"/>
  <c r="D116" i="1"/>
  <c r="N115" i="1"/>
  <c r="O115" i="1" s="1"/>
  <c r="L115" i="1"/>
  <c r="G115" i="1"/>
  <c r="F115" i="1"/>
  <c r="D115" i="1"/>
  <c r="N114" i="1"/>
  <c r="O114" i="1" s="1"/>
  <c r="L114" i="1"/>
  <c r="G114" i="1"/>
  <c r="F114" i="1"/>
  <c r="D114" i="1"/>
  <c r="N113" i="1"/>
  <c r="O113" i="1" s="1"/>
  <c r="L113" i="1"/>
  <c r="G113" i="1"/>
  <c r="F113" i="1"/>
  <c r="D113" i="1"/>
  <c r="N112" i="1"/>
  <c r="O112" i="1" s="1"/>
  <c r="L112" i="1"/>
  <c r="G112" i="1"/>
  <c r="F112" i="1"/>
  <c r="D112" i="1"/>
  <c r="N111" i="1"/>
  <c r="O111" i="1" s="1"/>
  <c r="L111" i="1"/>
  <c r="G111" i="1"/>
  <c r="F111" i="1"/>
  <c r="D111" i="1"/>
  <c r="N110" i="1"/>
  <c r="O110" i="1" s="1"/>
  <c r="L110" i="1"/>
  <c r="G110" i="1"/>
  <c r="F110" i="1"/>
  <c r="D110" i="1"/>
  <c r="N109" i="1"/>
  <c r="O109" i="1" s="1"/>
  <c r="L109" i="1"/>
  <c r="G109" i="1"/>
  <c r="F109" i="1"/>
  <c r="D109" i="1"/>
  <c r="N108" i="1"/>
  <c r="O108" i="1" s="1"/>
  <c r="L108" i="1"/>
  <c r="G108" i="1"/>
  <c r="F108" i="1"/>
  <c r="D108" i="1"/>
  <c r="N107" i="1"/>
  <c r="O107" i="1" s="1"/>
  <c r="L107" i="1"/>
  <c r="G107" i="1"/>
  <c r="F107" i="1"/>
  <c r="D107" i="1"/>
  <c r="N106" i="1"/>
  <c r="O106" i="1" s="1"/>
  <c r="L106" i="1"/>
  <c r="G106" i="1"/>
  <c r="F106" i="1"/>
  <c r="D106" i="1"/>
  <c r="N105" i="1"/>
  <c r="O105" i="1" s="1"/>
  <c r="L105" i="1"/>
  <c r="G105" i="1"/>
  <c r="F105" i="1"/>
  <c r="D105" i="1"/>
  <c r="N104" i="1"/>
  <c r="O104" i="1" s="1"/>
  <c r="L104" i="1"/>
  <c r="G104" i="1"/>
  <c r="F104" i="1"/>
  <c r="D104" i="1"/>
  <c r="N103" i="1"/>
  <c r="O103" i="1" s="1"/>
  <c r="L103" i="1"/>
  <c r="G103" i="1"/>
  <c r="F103" i="1"/>
  <c r="D103" i="1"/>
  <c r="N102" i="1"/>
  <c r="O102" i="1" s="1"/>
  <c r="L102" i="1"/>
  <c r="G102" i="1"/>
  <c r="F102" i="1"/>
  <c r="D102" i="1"/>
  <c r="N101" i="1"/>
  <c r="O101" i="1" s="1"/>
  <c r="L101" i="1"/>
  <c r="G101" i="1"/>
  <c r="F101" i="1"/>
  <c r="D101" i="1"/>
  <c r="N100" i="1"/>
  <c r="O100" i="1" s="1"/>
  <c r="L100" i="1"/>
  <c r="G100" i="1"/>
  <c r="F100" i="1"/>
  <c r="D100" i="1"/>
  <c r="N99" i="1"/>
  <c r="O99" i="1" s="1"/>
  <c r="L99" i="1"/>
  <c r="G99" i="1"/>
  <c r="F99" i="1"/>
  <c r="D99" i="1"/>
  <c r="N98" i="1"/>
  <c r="O98" i="1" s="1"/>
  <c r="L98" i="1"/>
  <c r="G98" i="1"/>
  <c r="F98" i="1"/>
  <c r="D98" i="1"/>
  <c r="N97" i="1"/>
  <c r="O97" i="1" s="1"/>
  <c r="L97" i="1"/>
  <c r="G97" i="1"/>
  <c r="F97" i="1"/>
  <c r="D97" i="1"/>
  <c r="N96" i="1"/>
  <c r="O96" i="1" s="1"/>
  <c r="L96" i="1"/>
  <c r="G96" i="1"/>
  <c r="F96" i="1"/>
  <c r="D96" i="1"/>
  <c r="N95" i="1"/>
  <c r="O95" i="1" s="1"/>
  <c r="L95" i="1"/>
  <c r="G95" i="1"/>
  <c r="F95" i="1"/>
  <c r="D95" i="1"/>
  <c r="N94" i="1"/>
  <c r="O94" i="1" s="1"/>
  <c r="L94" i="1"/>
  <c r="G94" i="1"/>
  <c r="F94" i="1"/>
  <c r="D94" i="1"/>
  <c r="N93" i="1"/>
  <c r="O93" i="1" s="1"/>
  <c r="L93" i="1"/>
  <c r="G93" i="1"/>
  <c r="F93" i="1"/>
  <c r="D93" i="1"/>
  <c r="N92" i="1"/>
  <c r="O92" i="1" s="1"/>
  <c r="L92" i="1"/>
  <c r="G92" i="1"/>
  <c r="F92" i="1"/>
  <c r="D92" i="1"/>
  <c r="N91" i="1"/>
  <c r="O91" i="1" s="1"/>
  <c r="L91" i="1"/>
  <c r="G91" i="1"/>
  <c r="F91" i="1"/>
  <c r="D91" i="1"/>
  <c r="N90" i="1"/>
  <c r="O90" i="1" s="1"/>
  <c r="L90" i="1"/>
  <c r="G90" i="1"/>
  <c r="F90" i="1"/>
  <c r="D90" i="1"/>
  <c r="N89" i="1"/>
  <c r="O89" i="1" s="1"/>
  <c r="L89" i="1"/>
  <c r="G89" i="1"/>
  <c r="F89" i="1"/>
  <c r="D89" i="1"/>
  <c r="N88" i="1"/>
  <c r="O88" i="1" s="1"/>
  <c r="L88" i="1"/>
  <c r="G88" i="1"/>
  <c r="F88" i="1"/>
  <c r="D88" i="1"/>
  <c r="N87" i="1"/>
  <c r="O87" i="1" s="1"/>
  <c r="L87" i="1"/>
  <c r="G87" i="1"/>
  <c r="F87" i="1"/>
  <c r="D87" i="1"/>
  <c r="N86" i="1"/>
  <c r="O86" i="1" s="1"/>
  <c r="L86" i="1"/>
  <c r="G86" i="1"/>
  <c r="F86" i="1"/>
  <c r="D86" i="1"/>
  <c r="N85" i="1"/>
  <c r="O85" i="1" s="1"/>
  <c r="L85" i="1"/>
  <c r="G85" i="1"/>
  <c r="F85" i="1"/>
  <c r="D85" i="1"/>
  <c r="N84" i="1"/>
  <c r="O84" i="1" s="1"/>
  <c r="L84" i="1"/>
  <c r="G84" i="1"/>
  <c r="F84" i="1"/>
  <c r="D84" i="1"/>
  <c r="N83" i="1"/>
  <c r="O83" i="1" s="1"/>
  <c r="L83" i="1"/>
  <c r="G83" i="1"/>
  <c r="F83" i="1"/>
  <c r="D83" i="1"/>
  <c r="N82" i="1"/>
  <c r="O82" i="1" s="1"/>
  <c r="L82" i="1"/>
  <c r="G82" i="1"/>
  <c r="F82" i="1"/>
  <c r="D82" i="1"/>
  <c r="N81" i="1"/>
  <c r="O81" i="1" s="1"/>
  <c r="L81" i="1"/>
  <c r="G81" i="1"/>
  <c r="F81" i="1"/>
  <c r="D81" i="1"/>
  <c r="N80" i="1"/>
  <c r="O80" i="1" s="1"/>
  <c r="L80" i="1"/>
  <c r="G80" i="1"/>
  <c r="F80" i="1"/>
  <c r="D80" i="1"/>
  <c r="N79" i="1"/>
  <c r="O79" i="1" s="1"/>
  <c r="L79" i="1"/>
  <c r="G79" i="1"/>
  <c r="F79" i="1"/>
  <c r="D79" i="1"/>
  <c r="N78" i="1"/>
  <c r="O78" i="1" s="1"/>
  <c r="L78" i="1"/>
  <c r="G78" i="1"/>
  <c r="F78" i="1"/>
  <c r="D78" i="1"/>
  <c r="N77" i="1"/>
  <c r="O77" i="1" s="1"/>
  <c r="L77" i="1"/>
  <c r="G77" i="1"/>
  <c r="F77" i="1"/>
  <c r="D77" i="1"/>
  <c r="N76" i="1"/>
  <c r="O76" i="1" s="1"/>
  <c r="L76" i="1"/>
  <c r="G76" i="1"/>
  <c r="F76" i="1"/>
  <c r="D76" i="1"/>
  <c r="N75" i="1"/>
  <c r="O75" i="1" s="1"/>
  <c r="L75" i="1"/>
  <c r="G75" i="1"/>
  <c r="F75" i="1"/>
  <c r="D75" i="1"/>
  <c r="O74" i="1"/>
  <c r="N74" i="1"/>
  <c r="L74" i="1"/>
  <c r="G74" i="1"/>
  <c r="F74" i="1"/>
  <c r="D74" i="1"/>
  <c r="N73" i="1"/>
  <c r="O73" i="1" s="1"/>
  <c r="L73" i="1"/>
  <c r="G73" i="1"/>
  <c r="F73" i="1"/>
  <c r="D73" i="1"/>
  <c r="N72" i="1"/>
  <c r="O72" i="1" s="1"/>
  <c r="L72" i="1"/>
  <c r="G72" i="1"/>
  <c r="F72" i="1"/>
  <c r="D72" i="1"/>
  <c r="N71" i="1"/>
  <c r="O71" i="1" s="1"/>
  <c r="L71" i="1"/>
  <c r="G71" i="1"/>
  <c r="F71" i="1"/>
  <c r="D71" i="1"/>
  <c r="N70" i="1"/>
  <c r="O70" i="1" s="1"/>
  <c r="L70" i="1"/>
  <c r="G70" i="1"/>
  <c r="F70" i="1"/>
  <c r="D70" i="1"/>
  <c r="N69" i="1"/>
  <c r="O69" i="1" s="1"/>
  <c r="L69" i="1"/>
  <c r="G69" i="1"/>
  <c r="F69" i="1"/>
  <c r="D69" i="1"/>
  <c r="N68" i="1"/>
  <c r="O68" i="1" s="1"/>
  <c r="L68" i="1"/>
  <c r="G68" i="1"/>
  <c r="F68" i="1"/>
  <c r="D68" i="1"/>
  <c r="N67" i="1"/>
  <c r="O67" i="1" s="1"/>
  <c r="L67" i="1"/>
  <c r="G67" i="1"/>
  <c r="F67" i="1"/>
  <c r="D67" i="1"/>
  <c r="N66" i="1"/>
  <c r="O66" i="1" s="1"/>
  <c r="L66" i="1"/>
  <c r="G66" i="1"/>
  <c r="F66" i="1"/>
  <c r="D66" i="1"/>
  <c r="N65" i="1"/>
  <c r="O65" i="1" s="1"/>
  <c r="L65" i="1"/>
  <c r="G65" i="1"/>
  <c r="F65" i="1"/>
  <c r="D65" i="1"/>
  <c r="N64" i="1"/>
  <c r="O64" i="1" s="1"/>
  <c r="L64" i="1"/>
  <c r="G64" i="1"/>
  <c r="F64" i="1"/>
  <c r="D64" i="1"/>
  <c r="N63" i="1"/>
  <c r="O63" i="1" s="1"/>
  <c r="L63" i="1"/>
  <c r="G63" i="1"/>
  <c r="F63" i="1"/>
  <c r="D63" i="1"/>
  <c r="N62" i="1"/>
  <c r="O62" i="1" s="1"/>
  <c r="L62" i="1"/>
  <c r="G62" i="1"/>
  <c r="F62" i="1"/>
  <c r="D62" i="1"/>
  <c r="N61" i="1"/>
  <c r="O61" i="1" s="1"/>
  <c r="L61" i="1"/>
  <c r="G61" i="1"/>
  <c r="F61" i="1"/>
  <c r="D61" i="1"/>
  <c r="N60" i="1"/>
  <c r="O60" i="1" s="1"/>
  <c r="L60" i="1"/>
  <c r="G60" i="1"/>
  <c r="F60" i="1"/>
  <c r="D60" i="1"/>
  <c r="N59" i="1"/>
  <c r="O59" i="1" s="1"/>
  <c r="L59" i="1"/>
  <c r="G59" i="1"/>
  <c r="F59" i="1"/>
  <c r="D59" i="1"/>
  <c r="N58" i="1"/>
  <c r="O58" i="1" s="1"/>
  <c r="L58" i="1"/>
  <c r="G58" i="1"/>
  <c r="F58" i="1"/>
  <c r="D58" i="1"/>
  <c r="N57" i="1"/>
  <c r="O57" i="1" s="1"/>
  <c r="L57" i="1"/>
  <c r="G57" i="1"/>
  <c r="F57" i="1"/>
  <c r="D57" i="1"/>
  <c r="N56" i="1"/>
  <c r="O56" i="1" s="1"/>
  <c r="L56" i="1"/>
  <c r="G56" i="1"/>
  <c r="F56" i="1"/>
  <c r="D56" i="1"/>
  <c r="N55" i="1"/>
  <c r="O55" i="1" s="1"/>
  <c r="L55" i="1"/>
  <c r="G55" i="1"/>
  <c r="F55" i="1"/>
  <c r="D55" i="1"/>
  <c r="N54" i="1"/>
  <c r="O54" i="1" s="1"/>
  <c r="L54" i="1"/>
  <c r="G54" i="1"/>
  <c r="F54" i="1"/>
  <c r="D54" i="1"/>
  <c r="N53" i="1"/>
  <c r="O53" i="1" s="1"/>
  <c r="L53" i="1"/>
  <c r="G53" i="1"/>
  <c r="F53" i="1"/>
  <c r="D53" i="1"/>
  <c r="N52" i="1"/>
  <c r="O52" i="1" s="1"/>
  <c r="L52" i="1"/>
  <c r="G52" i="1"/>
  <c r="F52" i="1"/>
  <c r="D52" i="1"/>
  <c r="N51" i="1"/>
  <c r="O51" i="1" s="1"/>
  <c r="L51" i="1"/>
  <c r="G51" i="1"/>
  <c r="F51" i="1"/>
  <c r="D51" i="1"/>
  <c r="N50" i="1"/>
  <c r="O50" i="1" s="1"/>
  <c r="L50" i="1"/>
  <c r="G50" i="1"/>
  <c r="F50" i="1"/>
  <c r="D50" i="1"/>
  <c r="N49" i="1"/>
  <c r="O49" i="1" s="1"/>
  <c r="L49" i="1"/>
  <c r="G49" i="1"/>
  <c r="F49" i="1"/>
  <c r="D49" i="1"/>
  <c r="N48" i="1"/>
  <c r="O48" i="1" s="1"/>
  <c r="L48" i="1"/>
  <c r="G48" i="1"/>
  <c r="F48" i="1"/>
  <c r="D48" i="1"/>
  <c r="N47" i="1"/>
  <c r="O47" i="1" s="1"/>
  <c r="L47" i="1"/>
  <c r="G47" i="1"/>
  <c r="F47" i="1"/>
  <c r="D47" i="1"/>
  <c r="N46" i="1"/>
  <c r="O46" i="1" s="1"/>
  <c r="L46" i="1"/>
  <c r="G46" i="1"/>
  <c r="F46" i="1"/>
  <c r="D46" i="1"/>
  <c r="N45" i="1"/>
  <c r="O45" i="1" s="1"/>
  <c r="L45" i="1"/>
  <c r="G45" i="1"/>
  <c r="F45" i="1"/>
  <c r="D45" i="1"/>
  <c r="N44" i="1"/>
  <c r="O44" i="1" s="1"/>
  <c r="L44" i="1"/>
  <c r="G44" i="1"/>
  <c r="F44" i="1"/>
  <c r="D44" i="1"/>
  <c r="N43" i="1"/>
  <c r="O43" i="1" s="1"/>
  <c r="L43" i="1"/>
  <c r="G43" i="1"/>
  <c r="F43" i="1"/>
  <c r="D43" i="1"/>
  <c r="N42" i="1"/>
  <c r="O42" i="1" s="1"/>
  <c r="L42" i="1"/>
  <c r="G42" i="1"/>
  <c r="F42" i="1"/>
  <c r="D42" i="1"/>
  <c r="N41" i="1"/>
  <c r="O41" i="1" s="1"/>
  <c r="L41" i="1"/>
  <c r="G41" i="1"/>
  <c r="F41" i="1"/>
  <c r="D41" i="1"/>
  <c r="N40" i="1"/>
  <c r="O40" i="1" s="1"/>
  <c r="L40" i="1"/>
  <c r="G40" i="1"/>
  <c r="F40" i="1"/>
  <c r="D40" i="1"/>
  <c r="N39" i="1"/>
  <c r="O39" i="1" s="1"/>
  <c r="L39" i="1"/>
  <c r="G39" i="1"/>
  <c r="F39" i="1"/>
  <c r="D39" i="1"/>
  <c r="N38" i="1"/>
  <c r="O38" i="1" s="1"/>
  <c r="L38" i="1"/>
  <c r="G38" i="1"/>
  <c r="F38" i="1"/>
  <c r="D38" i="1"/>
  <c r="N37" i="1"/>
  <c r="O37" i="1" s="1"/>
  <c r="L37" i="1"/>
  <c r="G37" i="1"/>
  <c r="F37" i="1"/>
  <c r="D37" i="1"/>
  <c r="N36" i="1"/>
  <c r="O36" i="1" s="1"/>
  <c r="L36" i="1"/>
  <c r="G36" i="1"/>
  <c r="F36" i="1"/>
  <c r="D36" i="1"/>
  <c r="N35" i="1"/>
  <c r="O35" i="1" s="1"/>
  <c r="L35" i="1"/>
  <c r="G35" i="1"/>
  <c r="F35" i="1"/>
  <c r="D35" i="1"/>
  <c r="N34" i="1"/>
  <c r="O34" i="1" s="1"/>
  <c r="L34" i="1"/>
  <c r="G34" i="1"/>
  <c r="F34" i="1"/>
  <c r="D34" i="1"/>
  <c r="N33" i="1"/>
  <c r="O33" i="1" s="1"/>
  <c r="L33" i="1"/>
  <c r="G33" i="1"/>
  <c r="F33" i="1"/>
  <c r="D33" i="1"/>
  <c r="N32" i="1"/>
  <c r="O32" i="1" s="1"/>
  <c r="L32" i="1"/>
  <c r="G32" i="1"/>
  <c r="F32" i="1"/>
  <c r="D32" i="1"/>
  <c r="N31" i="1"/>
  <c r="O31" i="1" s="1"/>
  <c r="L31" i="1"/>
  <c r="G31" i="1"/>
  <c r="F31" i="1"/>
  <c r="D31" i="1"/>
  <c r="N30" i="1"/>
  <c r="O30" i="1" s="1"/>
  <c r="L30" i="1"/>
  <c r="G30" i="1"/>
  <c r="F30" i="1"/>
  <c r="D30" i="1"/>
  <c r="N29" i="1"/>
  <c r="O29" i="1" s="1"/>
  <c r="L29" i="1"/>
  <c r="G29" i="1"/>
  <c r="F29" i="1"/>
  <c r="D29" i="1"/>
  <c r="N28" i="1"/>
  <c r="O28" i="1" s="1"/>
  <c r="L28" i="1"/>
  <c r="G28" i="1"/>
  <c r="F28" i="1"/>
  <c r="D28" i="1"/>
  <c r="N27" i="1"/>
  <c r="O27" i="1" s="1"/>
  <c r="L27" i="1"/>
  <c r="G27" i="1"/>
  <c r="F27" i="1"/>
  <c r="D27" i="1"/>
  <c r="N26" i="1"/>
  <c r="O26" i="1" s="1"/>
  <c r="L26" i="1"/>
  <c r="G26" i="1"/>
  <c r="F26" i="1"/>
  <c r="D26" i="1"/>
  <c r="N25" i="1"/>
  <c r="O25" i="1" s="1"/>
  <c r="L25" i="1"/>
  <c r="G25" i="1"/>
  <c r="F25" i="1"/>
  <c r="D25" i="1"/>
  <c r="N24" i="1"/>
  <c r="O24" i="1" s="1"/>
  <c r="L24" i="1"/>
  <c r="G24" i="1"/>
  <c r="F24" i="1"/>
  <c r="D24" i="1"/>
  <c r="N23" i="1"/>
  <c r="O23" i="1" s="1"/>
  <c r="L23" i="1"/>
  <c r="G23" i="1"/>
  <c r="F23" i="1"/>
  <c r="D23" i="1"/>
  <c r="N22" i="1"/>
  <c r="O22" i="1" s="1"/>
  <c r="L22" i="1"/>
  <c r="G22" i="1"/>
  <c r="F22" i="1"/>
  <c r="D22" i="1"/>
  <c r="N21" i="1"/>
  <c r="O21" i="1" s="1"/>
  <c r="L21" i="1"/>
  <c r="G21" i="1"/>
  <c r="F21" i="1"/>
  <c r="D21" i="1"/>
  <c r="N20" i="1"/>
  <c r="O20" i="1" s="1"/>
  <c r="L20" i="1"/>
  <c r="G20" i="1"/>
  <c r="F20" i="1"/>
  <c r="D20" i="1"/>
  <c r="N19" i="1"/>
  <c r="O19" i="1" s="1"/>
  <c r="L19" i="1"/>
  <c r="G19" i="1"/>
  <c r="F19" i="1"/>
  <c r="D19" i="1"/>
  <c r="N18" i="1"/>
  <c r="O18" i="1" s="1"/>
  <c r="L18" i="1"/>
  <c r="G18" i="1"/>
  <c r="F18" i="1"/>
  <c r="D18" i="1"/>
  <c r="N17" i="1"/>
  <c r="O17" i="1" s="1"/>
  <c r="L17" i="1"/>
  <c r="G17" i="1"/>
  <c r="F17" i="1"/>
  <c r="D17" i="1"/>
  <c r="N16" i="1"/>
  <c r="O16" i="1" s="1"/>
  <c r="L16" i="1"/>
  <c r="G16" i="1"/>
  <c r="F16" i="1"/>
  <c r="D16" i="1"/>
  <c r="N15" i="1"/>
  <c r="O15" i="1" s="1"/>
  <c r="L15" i="1"/>
  <c r="G15" i="1"/>
  <c r="F15" i="1"/>
  <c r="D15" i="1"/>
  <c r="N14" i="1"/>
  <c r="O14" i="1" s="1"/>
  <c r="L14" i="1"/>
  <c r="G14" i="1"/>
  <c r="F14" i="1"/>
  <c r="D14" i="1"/>
  <c r="N13" i="1"/>
  <c r="O13" i="1" s="1"/>
  <c r="L13" i="1"/>
  <c r="G13" i="1"/>
  <c r="F13" i="1"/>
  <c r="D13" i="1"/>
  <c r="N12" i="1"/>
  <c r="O12" i="1" s="1"/>
  <c r="L12" i="1"/>
  <c r="G12" i="1"/>
  <c r="F12" i="1"/>
  <c r="D12" i="1"/>
  <c r="N11" i="1"/>
  <c r="O11" i="1" s="1"/>
  <c r="L11" i="1"/>
  <c r="G11" i="1"/>
  <c r="F11" i="1"/>
  <c r="D11" i="1"/>
  <c r="N10" i="1"/>
  <c r="O10" i="1" s="1"/>
  <c r="L10" i="1"/>
  <c r="G10" i="1"/>
  <c r="F10" i="1"/>
  <c r="D10" i="1"/>
  <c r="N9" i="1"/>
  <c r="O9" i="1" s="1"/>
  <c r="L9" i="1"/>
  <c r="G9" i="1"/>
  <c r="F9" i="1"/>
  <c r="D9" i="1"/>
  <c r="N8" i="1"/>
  <c r="O8" i="1" s="1"/>
  <c r="L8" i="1"/>
  <c r="G8" i="1"/>
  <c r="F8" i="1"/>
  <c r="D8" i="1"/>
  <c r="N7" i="1"/>
  <c r="O7" i="1" s="1"/>
  <c r="L7" i="1"/>
  <c r="G7" i="1"/>
  <c r="F7" i="1"/>
  <c r="D7" i="1"/>
  <c r="N6" i="1"/>
  <c r="O6" i="1" s="1"/>
  <c r="L6" i="1"/>
  <c r="G6" i="1"/>
  <c r="F6" i="1"/>
  <c r="D6" i="1"/>
  <c r="N5" i="1"/>
  <c r="O5" i="1" s="1"/>
  <c r="L5" i="1"/>
  <c r="G5" i="1"/>
  <c r="F5" i="1"/>
  <c r="D5" i="1"/>
  <c r="N4" i="1"/>
  <c r="J4" i="1"/>
  <c r="L4" i="1" s="1"/>
  <c r="G4" i="1"/>
  <c r="F4" i="1"/>
  <c r="D4" i="1"/>
  <c r="B178" i="1" l="1"/>
  <c r="J182" i="1"/>
  <c r="G158" i="1"/>
  <c r="N158" i="1"/>
  <c r="O4" i="1"/>
  <c r="O158" i="1" s="1"/>
</calcChain>
</file>

<file path=xl/sharedStrings.xml><?xml version="1.0" encoding="utf-8"?>
<sst xmlns="http://schemas.openxmlformats.org/spreadsheetml/2006/main" count="1149" uniqueCount="356">
  <si>
    <t>Současný stav</t>
  </si>
  <si>
    <t>Nový stav</t>
  </si>
  <si>
    <t>Číslo</t>
  </si>
  <si>
    <t>Označení</t>
  </si>
  <si>
    <t>Komunikace</t>
  </si>
  <si>
    <t>Rozvaděč</t>
  </si>
  <si>
    <t>Typ lampy</t>
  </si>
  <si>
    <t>Příkon lampy (W)</t>
  </si>
  <si>
    <t>Příkon + ztráty (W)</t>
  </si>
  <si>
    <t>Příkon s regulací (W)</t>
  </si>
  <si>
    <t>RV01_X6</t>
  </si>
  <si>
    <t>č. I.</t>
  </si>
  <si>
    <t>LV236</t>
  </si>
  <si>
    <t>C</t>
  </si>
  <si>
    <t>RV01_X40</t>
  </si>
  <si>
    <t>RV01X0002</t>
  </si>
  <si>
    <t>RV01_X138</t>
  </si>
  <si>
    <t>RV01X0003</t>
  </si>
  <si>
    <t>RV01_X86</t>
  </si>
  <si>
    <t>RV01X0004</t>
  </si>
  <si>
    <t>RV01_X141</t>
  </si>
  <si>
    <t>RV01X0006</t>
  </si>
  <si>
    <t>RV01_X28</t>
  </si>
  <si>
    <t>RV01X0007</t>
  </si>
  <si>
    <t>RV01_X117</t>
  </si>
  <si>
    <t>RV01X0009</t>
  </si>
  <si>
    <t>RV01_X85</t>
  </si>
  <si>
    <t>RV01X0010</t>
  </si>
  <si>
    <t>RV01_X73</t>
  </si>
  <si>
    <t>RV01X0011</t>
  </si>
  <si>
    <t>RV01_X46</t>
  </si>
  <si>
    <t>RV01X0012</t>
  </si>
  <si>
    <t>RV01_X71</t>
  </si>
  <si>
    <t>RV01X0013</t>
  </si>
  <si>
    <t>RV01_X59</t>
  </si>
  <si>
    <t>RV01X0014</t>
  </si>
  <si>
    <t>RV01_X78</t>
  </si>
  <si>
    <t>RV01X0015</t>
  </si>
  <si>
    <t>RV01_X127</t>
  </si>
  <si>
    <t>RV01X0016</t>
  </si>
  <si>
    <t>RV01_X38</t>
  </si>
  <si>
    <t>RV01X0017</t>
  </si>
  <si>
    <t>RV01_X101</t>
  </si>
  <si>
    <t>RV01X0018</t>
  </si>
  <si>
    <t>RV01_X54</t>
  </si>
  <si>
    <t>RV01X0019</t>
  </si>
  <si>
    <t>RV01_X104</t>
  </si>
  <si>
    <t>RV01X0020</t>
  </si>
  <si>
    <t>RV01_X115</t>
  </si>
  <si>
    <t>RV01X0021</t>
  </si>
  <si>
    <t>RV01_X81</t>
  </si>
  <si>
    <t>RV01X0022</t>
  </si>
  <si>
    <t>RV01_X87</t>
  </si>
  <si>
    <t>RV01X0023</t>
  </si>
  <si>
    <t>RV01_X84</t>
  </si>
  <si>
    <t>RV01X0024</t>
  </si>
  <si>
    <t>RV01_X102</t>
  </si>
  <si>
    <t>RV01X0025</t>
  </si>
  <si>
    <t>RV01_X143</t>
  </si>
  <si>
    <t>RV01X0028</t>
  </si>
  <si>
    <t>RV01_X7</t>
  </si>
  <si>
    <t>RV01X0029</t>
  </si>
  <si>
    <t>RV01_X29</t>
  </si>
  <si>
    <t>RV01X0030</t>
  </si>
  <si>
    <t>RV01_X124</t>
  </si>
  <si>
    <t>RV01X0031</t>
  </si>
  <si>
    <t>RV01_X22</t>
  </si>
  <si>
    <t>RV01X0032</t>
  </si>
  <si>
    <t>RV01_X52</t>
  </si>
  <si>
    <t>RV01X0033</t>
  </si>
  <si>
    <t>RV01_X89</t>
  </si>
  <si>
    <t>RV01X0034</t>
  </si>
  <si>
    <t>RV01_X41</t>
  </si>
  <si>
    <t>RV01X0035</t>
  </si>
  <si>
    <t>RV01_X129</t>
  </si>
  <si>
    <t>RV01X0037</t>
  </si>
  <si>
    <t>RV01_X122</t>
  </si>
  <si>
    <t>RV01X0039</t>
  </si>
  <si>
    <t>RV01_X60</t>
  </si>
  <si>
    <t>RV01X0041</t>
  </si>
  <si>
    <t>RV01_X146</t>
  </si>
  <si>
    <t>RV01X0042</t>
  </si>
  <si>
    <t>RV02_X14</t>
  </si>
  <si>
    <t>RV02X0043</t>
  </si>
  <si>
    <t>RV02_060</t>
  </si>
  <si>
    <t>RV02X0069</t>
  </si>
  <si>
    <t>D</t>
  </si>
  <si>
    <t>RV02_059</t>
  </si>
  <si>
    <t>RV02X0070</t>
  </si>
  <si>
    <t>RV02_058</t>
  </si>
  <si>
    <t>RV02X0071</t>
  </si>
  <si>
    <t>RV03_057</t>
  </si>
  <si>
    <t>RV03X0072</t>
  </si>
  <si>
    <t>RV02_056</t>
  </si>
  <si>
    <t>RV02X0073</t>
  </si>
  <si>
    <t>RV02_055</t>
  </si>
  <si>
    <t>RV02X0074</t>
  </si>
  <si>
    <t>RV02_054</t>
  </si>
  <si>
    <t>RV02X0075</t>
  </si>
  <si>
    <t>RV02_005</t>
  </si>
  <si>
    <t>RV02X0076</t>
  </si>
  <si>
    <t>RV02_052</t>
  </si>
  <si>
    <t>RV02X0077</t>
  </si>
  <si>
    <t>RV02_003</t>
  </si>
  <si>
    <t>RV02X0078</t>
  </si>
  <si>
    <t>RV02_002</t>
  </si>
  <si>
    <t>RV02X0079</t>
  </si>
  <si>
    <t>RV02_001</t>
  </si>
  <si>
    <t>RV02X0080</t>
  </si>
  <si>
    <t>new03 (RV03)</t>
  </si>
  <si>
    <t>č. II.</t>
  </si>
  <si>
    <t>1VV70S-PMMA</t>
  </si>
  <si>
    <t>RV03X0201</t>
  </si>
  <si>
    <t>RV03_053</t>
  </si>
  <si>
    <t>RV03X0202</t>
  </si>
  <si>
    <t>RV03_052</t>
  </si>
  <si>
    <t>RV03X0203</t>
  </si>
  <si>
    <t>RV03_051</t>
  </si>
  <si>
    <t>RV03X0204</t>
  </si>
  <si>
    <t>RV03_050</t>
  </si>
  <si>
    <t>RV03X0205</t>
  </si>
  <si>
    <t>RV03_49</t>
  </si>
  <si>
    <t>RV03X0206</t>
  </si>
  <si>
    <t>RV03_X76</t>
  </si>
  <si>
    <t>RV03X0207</t>
  </si>
  <si>
    <t>RV03_X17</t>
  </si>
  <si>
    <t>RV03X0208</t>
  </si>
  <si>
    <t>RV03_X90</t>
  </si>
  <si>
    <t>RV03X0209</t>
  </si>
  <si>
    <t>RV03_X45</t>
  </si>
  <si>
    <t>RV03X0210</t>
  </si>
  <si>
    <t>new02 (RV03)</t>
  </si>
  <si>
    <t>RV03x0211</t>
  </si>
  <si>
    <t>RV03_X43</t>
  </si>
  <si>
    <t>RV03X0212</t>
  </si>
  <si>
    <t>new01 (RV03)</t>
  </si>
  <si>
    <t>RV03X0213</t>
  </si>
  <si>
    <t>RV03_042</t>
  </si>
  <si>
    <t>RV03X0214</t>
  </si>
  <si>
    <t>RV02_074</t>
  </si>
  <si>
    <t>č. III.</t>
  </si>
  <si>
    <t>RV02X0306</t>
  </si>
  <si>
    <t>RV02_075</t>
  </si>
  <si>
    <t>RV02X0307</t>
  </si>
  <si>
    <t>RV02_076</t>
  </si>
  <si>
    <t>RV02X0308</t>
  </si>
  <si>
    <t>RV02_077</t>
  </si>
  <si>
    <t>RV02X0309</t>
  </si>
  <si>
    <t>RV02_078</t>
  </si>
  <si>
    <t>RV02X0310</t>
  </si>
  <si>
    <t>RV02_088</t>
  </si>
  <si>
    <t>č. IV.</t>
  </si>
  <si>
    <t>RV02X0401</t>
  </si>
  <si>
    <t>B</t>
  </si>
  <si>
    <t>RV02_087</t>
  </si>
  <si>
    <t>RV02X0402</t>
  </si>
  <si>
    <t>RV02_086</t>
  </si>
  <si>
    <t>RV02X0403</t>
  </si>
  <si>
    <t>RV02_085</t>
  </si>
  <si>
    <t>RV02X0404</t>
  </si>
  <si>
    <t>RV02_084</t>
  </si>
  <si>
    <t>RV02X0405</t>
  </si>
  <si>
    <t>RV02_083</t>
  </si>
  <si>
    <t>RV02X0406</t>
  </si>
  <si>
    <t>RV02_081</t>
  </si>
  <si>
    <t>RV02X0408</t>
  </si>
  <si>
    <t>RV02_080</t>
  </si>
  <si>
    <t>RV02X0409</t>
  </si>
  <si>
    <t>RV02_079</t>
  </si>
  <si>
    <t>RV02X0410</t>
  </si>
  <si>
    <t>RV02_X8</t>
  </si>
  <si>
    <t>č. V.</t>
  </si>
  <si>
    <t>RV02X0501</t>
  </si>
  <si>
    <t>RV02_X95</t>
  </si>
  <si>
    <t>RV02X0502</t>
  </si>
  <si>
    <t>RV02_X20</t>
  </si>
  <si>
    <t>č. VI.</t>
  </si>
  <si>
    <t>RV02X0601</t>
  </si>
  <si>
    <t>RV02_X67</t>
  </si>
  <si>
    <t>RV02X0602</t>
  </si>
  <si>
    <t>RV01_109</t>
  </si>
  <si>
    <t>č. VIII.</t>
  </si>
  <si>
    <t>RV01X0801</t>
  </si>
  <si>
    <t>RV01_110</t>
  </si>
  <si>
    <t>RV01X0802</t>
  </si>
  <si>
    <t>RV01_111</t>
  </si>
  <si>
    <t>RV01X0803</t>
  </si>
  <si>
    <t>RV01_112</t>
  </si>
  <si>
    <t>RV01X0804</t>
  </si>
  <si>
    <t>RV01_113</t>
  </si>
  <si>
    <t>RV01X0805</t>
  </si>
  <si>
    <t>RV01_114</t>
  </si>
  <si>
    <t>RV01X0806</t>
  </si>
  <si>
    <t>RV01_115</t>
  </si>
  <si>
    <t>RV01X0807</t>
  </si>
  <si>
    <t>RV01_116</t>
  </si>
  <si>
    <t>RV01X0808</t>
  </si>
  <si>
    <t>RV01_117</t>
  </si>
  <si>
    <t>RV01X0809</t>
  </si>
  <si>
    <t>RV01_118</t>
  </si>
  <si>
    <t>RV01X0810</t>
  </si>
  <si>
    <t>RV01_119</t>
  </si>
  <si>
    <t>RV01X0811</t>
  </si>
  <si>
    <t>RV01_120</t>
  </si>
  <si>
    <t>RV01X0812</t>
  </si>
  <si>
    <t>RV01_121</t>
  </si>
  <si>
    <t>RV01X0813</t>
  </si>
  <si>
    <t>RV01_123</t>
  </si>
  <si>
    <t>č. X.</t>
  </si>
  <si>
    <t>RV01X1001</t>
  </si>
  <si>
    <t>RV01_122</t>
  </si>
  <si>
    <t>RV01X1002</t>
  </si>
  <si>
    <t>RV01_129</t>
  </si>
  <si>
    <t>č. XI.</t>
  </si>
  <si>
    <t>RV01X1101</t>
  </si>
  <si>
    <t>RV01_130</t>
  </si>
  <si>
    <t>RV01X1102</t>
  </si>
  <si>
    <t>new32 (RV01)</t>
  </si>
  <si>
    <t>RV01X1103</t>
  </si>
  <si>
    <t>new31 (RV01)</t>
  </si>
  <si>
    <t>RV01X1104</t>
  </si>
  <si>
    <t>new30 (RV01)</t>
  </si>
  <si>
    <t>RV01X1105</t>
  </si>
  <si>
    <t>new29 (RV01)</t>
  </si>
  <si>
    <t>RV01X1106</t>
  </si>
  <si>
    <t>RV01_131</t>
  </si>
  <si>
    <t>RV01X1107</t>
  </si>
  <si>
    <t>RV01_132</t>
  </si>
  <si>
    <t>RV01X1108</t>
  </si>
  <si>
    <t>RV01_133</t>
  </si>
  <si>
    <t>RV01X1109</t>
  </si>
  <si>
    <t>RV01_X103</t>
  </si>
  <si>
    <t>č. XII.</t>
  </si>
  <si>
    <t>RV01X1201</t>
  </si>
  <si>
    <t>RV01_X142</t>
  </si>
  <si>
    <t>RV01X1202</t>
  </si>
  <si>
    <t>RV01_X88</t>
  </si>
  <si>
    <t>RV01X1203</t>
  </si>
  <si>
    <t>RV01_X72</t>
  </si>
  <si>
    <t>RV01X1204</t>
  </si>
  <si>
    <t>RV01_X99</t>
  </si>
  <si>
    <t>RV01X1205</t>
  </si>
  <si>
    <t>RV01_X118</t>
  </si>
  <si>
    <t>RV01X1206</t>
  </si>
  <si>
    <t>RV01_X137</t>
  </si>
  <si>
    <t>RV01X1207</t>
  </si>
  <si>
    <t>RV01_X2</t>
  </si>
  <si>
    <t>RV01X1208</t>
  </si>
  <si>
    <t>RV01_X61</t>
  </si>
  <si>
    <t>RV01X1209</t>
  </si>
  <si>
    <t>RV01_X49</t>
  </si>
  <si>
    <t>RV01X1210</t>
  </si>
  <si>
    <t>RV01_X24</t>
  </si>
  <si>
    <t>č. XIII.</t>
  </si>
  <si>
    <t>Zdroj 100W</t>
  </si>
  <si>
    <t>RV01X1301</t>
  </si>
  <si>
    <t>A</t>
  </si>
  <si>
    <t>RV01_X120</t>
  </si>
  <si>
    <t>RV01X1304</t>
  </si>
  <si>
    <t>new26 (RV01)</t>
  </si>
  <si>
    <t>RV01X1307</t>
  </si>
  <si>
    <t>RV01_158</t>
  </si>
  <si>
    <t>č. XV.</t>
  </si>
  <si>
    <t>RV01X1501</t>
  </si>
  <si>
    <t>RV01_159</t>
  </si>
  <si>
    <t>RV01X1502</t>
  </si>
  <si>
    <t>RV01_160</t>
  </si>
  <si>
    <t>RV01X1503</t>
  </si>
  <si>
    <t>RV01_161</t>
  </si>
  <si>
    <t>RV01X1504</t>
  </si>
  <si>
    <t>RV01_162</t>
  </si>
  <si>
    <t>RV01X1505</t>
  </si>
  <si>
    <t>RV01_163</t>
  </si>
  <si>
    <t>RV01X1506</t>
  </si>
  <si>
    <t>RV01_X92</t>
  </si>
  <si>
    <t>RV01X1507</t>
  </si>
  <si>
    <t>RV02_183</t>
  </si>
  <si>
    <t>č. XIX.</t>
  </si>
  <si>
    <t>RV02X1901</t>
  </si>
  <si>
    <t>RV02_182</t>
  </si>
  <si>
    <t>RV02X1902</t>
  </si>
  <si>
    <t>RV02_181</t>
  </si>
  <si>
    <t>RV02X1903</t>
  </si>
  <si>
    <t>RV02_180</t>
  </si>
  <si>
    <t>RV02X1904</t>
  </si>
  <si>
    <t>RV02_179</t>
  </si>
  <si>
    <t>RV02X1905</t>
  </si>
  <si>
    <t>RV02_X27</t>
  </si>
  <si>
    <t>č. XVII.</t>
  </si>
  <si>
    <t>RV02X1701</t>
  </si>
  <si>
    <t>RV02_X108</t>
  </si>
  <si>
    <t>RV02X1702</t>
  </si>
  <si>
    <t>RV02_X133</t>
  </si>
  <si>
    <t>RV02X1703</t>
  </si>
  <si>
    <t>RV02_X58</t>
  </si>
  <si>
    <t>RV02X1704</t>
  </si>
  <si>
    <t>RV02_X42</t>
  </si>
  <si>
    <t>č. XX.</t>
  </si>
  <si>
    <t>RV02X2001</t>
  </si>
  <si>
    <t>RV02_X57</t>
  </si>
  <si>
    <t>RV02X2002</t>
  </si>
  <si>
    <t>RV02_X114</t>
  </si>
  <si>
    <t>RV02X2003</t>
  </si>
  <si>
    <t>RV02_X131</t>
  </si>
  <si>
    <t>RV02X2004</t>
  </si>
  <si>
    <t>CHYBÍ (RV02)</t>
  </si>
  <si>
    <t>RV02X2110</t>
  </si>
  <si>
    <t>new34 (RV02)</t>
  </si>
  <si>
    <t>č. XXI.</t>
  </si>
  <si>
    <t>RV02X2101</t>
  </si>
  <si>
    <t>RV02_X56</t>
  </si>
  <si>
    <t>RV02X2102</t>
  </si>
  <si>
    <t>RV02_X62</t>
  </si>
  <si>
    <t>RV02X2103</t>
  </si>
  <si>
    <t>RV03_011</t>
  </si>
  <si>
    <t>č. XXII.</t>
  </si>
  <si>
    <t>RV03X2201</t>
  </si>
  <si>
    <t>RV03_012</t>
  </si>
  <si>
    <t>RV03X2202</t>
  </si>
  <si>
    <t>RV03_013</t>
  </si>
  <si>
    <t>RV03X2203</t>
  </si>
  <si>
    <t>new09 RV03</t>
  </si>
  <si>
    <t>RV03X2204</t>
  </si>
  <si>
    <t>new10 RV03</t>
  </si>
  <si>
    <t>RV03X2205</t>
  </si>
  <si>
    <t>new11 RV03</t>
  </si>
  <si>
    <t>RV03X2206</t>
  </si>
  <si>
    <t>new12 RV03</t>
  </si>
  <si>
    <t>RV03X2207</t>
  </si>
  <si>
    <t>new13 RV03</t>
  </si>
  <si>
    <t>RV03X2208</t>
  </si>
  <si>
    <t>CHYBÍ (RV03)</t>
  </si>
  <si>
    <t>č. XXIII.</t>
  </si>
  <si>
    <t>RV03X2301</t>
  </si>
  <si>
    <t>RV03X2302</t>
  </si>
  <si>
    <t>new06 (RV03)</t>
  </si>
  <si>
    <t>RV03X2303</t>
  </si>
  <si>
    <t>new07 (RV03)</t>
  </si>
  <si>
    <t>RV03X2304</t>
  </si>
  <si>
    <t>new08 (RV03)</t>
  </si>
  <si>
    <t>RV03X2305</t>
  </si>
  <si>
    <t>Celkem</t>
  </si>
  <si>
    <t>Počet  sv.bodů</t>
  </si>
  <si>
    <t>Součet</t>
  </si>
  <si>
    <t>M4 (M5)</t>
  </si>
  <si>
    <t>M5 (M6)</t>
  </si>
  <si>
    <t>M6 (P4)</t>
  </si>
  <si>
    <t>P4 (P4)</t>
  </si>
  <si>
    <t>C1</t>
  </si>
  <si>
    <t>B1</t>
  </si>
  <si>
    <t>P3 (P4)</t>
  </si>
  <si>
    <t>M6 (P5)</t>
  </si>
  <si>
    <t>P5 (P5)</t>
  </si>
  <si>
    <t>Třída osvětlení *</t>
  </si>
  <si>
    <t>* Třída osvětlení uvedená v závorce je nejnižší možná použitelná třída na osvětlení za předpokladu dodržení všech předepsaných náležitostí v generelu večejného osvětlení.</t>
  </si>
  <si>
    <t>PŘÍLOHA Č.1 PD - VO TISÁ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</si>
</sst>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48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theme="9" tint="0.79998168889431442"/>
      </patternFill>
    </fill>
  </fills>
  <borders count="11">
    <border>
      <left/>
      <right/>
      <top/>
      <bottom/>
      <diagonal/>
    </border>
    <border>
      <left style="thin">
        <color theme="9"/>
      </left>
      <right/>
      <top/>
      <bottom/>
      <diagonal/>
    </border>
    <border>
      <left style="thin">
        <color theme="9"/>
      </left>
      <right style="thin">
        <color theme="9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0" fillId="0" borderId="0" xfId="0" applyNumberFormat="1"/>
    <xf numFmtId="164" fontId="8" fillId="0" borderId="0" xfId="1" applyNumberFormat="1" applyFont="1" applyFill="1" applyBorder="1" applyAlignment="1">
      <alignment horizontal="center" vertical="center"/>
    </xf>
    <xf numFmtId="1" fontId="0" fillId="5" borderId="3" xfId="0" applyNumberForma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1" fontId="0" fillId="5" borderId="4" xfId="0" applyNumberFormat="1" applyFill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7" xfId="0" applyBorder="1" applyAlignment="1">
      <alignment horizontal="center" vertical="center"/>
    </xf>
    <xf numFmtId="1" fontId="0" fillId="5" borderId="6" xfId="0" applyNumberForma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1" fontId="0" fillId="5" borderId="0" xfId="0" applyNumberFormat="1" applyFill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5" borderId="8" xfId="0" applyNumberForma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1" fontId="0" fillId="5" borderId="9" xfId="0" applyNumberFormat="1" applyFill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64" fontId="8" fillId="0" borderId="4" xfId="1" applyNumberFormat="1" applyFont="1" applyFill="1" applyBorder="1" applyAlignment="1">
      <alignment horizontal="center" vertical="center"/>
    </xf>
    <xf numFmtId="164" fontId="8" fillId="0" borderId="9" xfId="1" applyNumberFormat="1" applyFont="1" applyFill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0" fontId="9" fillId="0" borderId="0" xfId="0" applyFont="1" applyAlignment="1">
      <alignment vertical="center"/>
    </xf>
    <xf numFmtId="1" fontId="2" fillId="3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1" fontId="0" fillId="0" borderId="0" xfId="0" applyNumberFormat="1" applyAlignment="1">
      <alignment horizontal="left" vertical="center"/>
    </xf>
  </cellXfs>
  <cellStyles count="2">
    <cellStyle name="Neutrální" xfId="1" builtinId="28"/>
    <cellStyle name="Normální" xfId="0" builtinId="0"/>
  </cellStyles>
  <dxfs count="65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164" formatCode="0.0"/>
      <alignment horizontal="center" vertical="center" textRotation="0" wrapText="0" indent="0" justifyLastLine="0" shrinkToFit="0" readingOrder="0"/>
    </dxf>
    <dxf>
      <numFmt numFmtId="164" formatCode="0.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1" formatCode="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border outline="0">
        <right style="thin">
          <color theme="9"/>
        </right>
        <top style="thin">
          <color theme="9"/>
        </top>
        <bottom style="thin">
          <color theme="9"/>
        </bottom>
      </border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9"/>
        </left>
        <right style="thin">
          <color theme="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border outline="0">
        <top style="thin">
          <color theme="9"/>
        </top>
        <bottom style="thin">
          <color theme="9"/>
        </bottom>
      </border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9"/>
        </left>
        <right style="thin">
          <color theme="9"/>
        </right>
        <top/>
        <bottom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%20Tis&#225;/Tis&#225;%20pracovn&#237;/P&#345;edm&#283;tn&#253;%20pasport%20-%20testovac&#237;%20verze%20-%20vyp&#237;n&#225;n&#23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mpletní pasport"/>
      <sheetName val="Pasport bez LED"/>
      <sheetName val="Svítidla k výměně"/>
      <sheetName val="Předmětný pasport"/>
      <sheetName val="Sluneční kalendář Tisá"/>
      <sheetName val="List1"/>
    </sheetNames>
    <sheetDataSet>
      <sheetData sheetId="0"/>
      <sheetData sheetId="1"/>
      <sheetData sheetId="2"/>
      <sheetData sheetId="3">
        <row r="3">
          <cell r="E3" t="str">
            <v>LV236</v>
          </cell>
          <cell r="F3" t="str">
            <v>72</v>
          </cell>
        </row>
        <row r="4">
          <cell r="E4" t="str">
            <v>LV236</v>
          </cell>
          <cell r="F4" t="str">
            <v>72</v>
          </cell>
        </row>
        <row r="5">
          <cell r="E5" t="str">
            <v>LV236</v>
          </cell>
          <cell r="F5" t="str">
            <v>72</v>
          </cell>
        </row>
        <row r="6">
          <cell r="E6" t="str">
            <v>LV236</v>
          </cell>
          <cell r="F6" t="str">
            <v>72</v>
          </cell>
        </row>
        <row r="7">
          <cell r="E7" t="str">
            <v>LV236</v>
          </cell>
          <cell r="F7" t="str">
            <v>72</v>
          </cell>
        </row>
        <row r="8">
          <cell r="E8" t="str">
            <v>LV236</v>
          </cell>
          <cell r="F8" t="str">
            <v>72</v>
          </cell>
        </row>
        <row r="9">
          <cell r="E9" t="str">
            <v>LV236</v>
          </cell>
          <cell r="F9" t="str">
            <v>72</v>
          </cell>
        </row>
        <row r="10">
          <cell r="E10" t="str">
            <v>LV236</v>
          </cell>
          <cell r="F10" t="str">
            <v>72</v>
          </cell>
        </row>
        <row r="11">
          <cell r="E11" t="str">
            <v>LV236</v>
          </cell>
          <cell r="F11" t="str">
            <v>72</v>
          </cell>
        </row>
        <row r="12">
          <cell r="E12" t="str">
            <v>LV236</v>
          </cell>
          <cell r="F12" t="str">
            <v>72</v>
          </cell>
        </row>
        <row r="13">
          <cell r="E13" t="str">
            <v>LV236</v>
          </cell>
          <cell r="F13" t="str">
            <v>72</v>
          </cell>
        </row>
        <row r="14">
          <cell r="E14" t="str">
            <v>LV236</v>
          </cell>
          <cell r="F14" t="str">
            <v>72</v>
          </cell>
        </row>
        <row r="15">
          <cell r="E15" t="str">
            <v>LV236</v>
          </cell>
          <cell r="F15" t="str">
            <v>72</v>
          </cell>
        </row>
        <row r="16">
          <cell r="E16" t="str">
            <v>LV236</v>
          </cell>
          <cell r="F16" t="str">
            <v>72</v>
          </cell>
        </row>
        <row r="17">
          <cell r="E17" t="str">
            <v>LV236</v>
          </cell>
          <cell r="F17" t="str">
            <v>72</v>
          </cell>
        </row>
        <row r="18">
          <cell r="E18" t="str">
            <v>LV236</v>
          </cell>
          <cell r="F18" t="str">
            <v>72</v>
          </cell>
        </row>
        <row r="19">
          <cell r="E19" t="str">
            <v>LV236</v>
          </cell>
          <cell r="F19" t="str">
            <v>72</v>
          </cell>
        </row>
        <row r="20">
          <cell r="E20" t="str">
            <v>LV236</v>
          </cell>
          <cell r="F20" t="str">
            <v>72</v>
          </cell>
        </row>
        <row r="21">
          <cell r="E21" t="str">
            <v>LV236</v>
          </cell>
          <cell r="F21" t="str">
            <v>72</v>
          </cell>
        </row>
        <row r="22">
          <cell r="E22" t="str">
            <v>LV236</v>
          </cell>
          <cell r="F22" t="str">
            <v>72</v>
          </cell>
        </row>
        <row r="23">
          <cell r="E23" t="str">
            <v>LV236</v>
          </cell>
          <cell r="F23" t="str">
            <v>72</v>
          </cell>
        </row>
        <row r="24">
          <cell r="E24" t="str">
            <v>LV236</v>
          </cell>
          <cell r="F24" t="str">
            <v>72</v>
          </cell>
        </row>
        <row r="25">
          <cell r="E25" t="str">
            <v>LV236</v>
          </cell>
          <cell r="F25" t="str">
            <v>72</v>
          </cell>
        </row>
        <row r="26">
          <cell r="E26" t="str">
            <v>LV236</v>
          </cell>
          <cell r="F26" t="str">
            <v>72</v>
          </cell>
        </row>
        <row r="27">
          <cell r="E27" t="str">
            <v>LV236</v>
          </cell>
          <cell r="F27" t="str">
            <v>72</v>
          </cell>
        </row>
        <row r="28">
          <cell r="E28" t="str">
            <v>LV236</v>
          </cell>
          <cell r="F28" t="str">
            <v>72</v>
          </cell>
        </row>
        <row r="29">
          <cell r="E29" t="str">
            <v>LV236</v>
          </cell>
          <cell r="F29" t="str">
            <v>72</v>
          </cell>
        </row>
        <row r="30">
          <cell r="E30" t="str">
            <v>LV236</v>
          </cell>
          <cell r="F30" t="str">
            <v>72</v>
          </cell>
        </row>
        <row r="31">
          <cell r="E31" t="str">
            <v>LV236</v>
          </cell>
          <cell r="F31" t="str">
            <v>72</v>
          </cell>
        </row>
        <row r="32">
          <cell r="E32" t="str">
            <v>LV236</v>
          </cell>
          <cell r="F32" t="str">
            <v>72</v>
          </cell>
        </row>
        <row r="33">
          <cell r="E33" t="str">
            <v>LV236</v>
          </cell>
          <cell r="F33" t="str">
            <v>72</v>
          </cell>
        </row>
        <row r="34">
          <cell r="E34" t="str">
            <v>LV236</v>
          </cell>
          <cell r="F34" t="str">
            <v>72</v>
          </cell>
        </row>
        <row r="35">
          <cell r="E35" t="str">
            <v>LV236</v>
          </cell>
          <cell r="F35" t="str">
            <v>72</v>
          </cell>
        </row>
        <row r="36">
          <cell r="E36" t="str">
            <v>LV236</v>
          </cell>
          <cell r="F36" t="str">
            <v>72</v>
          </cell>
        </row>
        <row r="37">
          <cell r="E37" t="str">
            <v>LV236</v>
          </cell>
          <cell r="F37" t="str">
            <v>72</v>
          </cell>
        </row>
        <row r="38">
          <cell r="E38" t="str">
            <v>LV236</v>
          </cell>
          <cell r="F38" t="str">
            <v>72</v>
          </cell>
        </row>
        <row r="39">
          <cell r="E39" t="str">
            <v>LV236</v>
          </cell>
          <cell r="F39" t="str">
            <v>72</v>
          </cell>
        </row>
        <row r="40">
          <cell r="E40" t="str">
            <v>LV236</v>
          </cell>
          <cell r="F40" t="str">
            <v>72</v>
          </cell>
        </row>
        <row r="41">
          <cell r="E41" t="str">
            <v>LV236</v>
          </cell>
          <cell r="F41" t="str">
            <v>72</v>
          </cell>
        </row>
        <row r="42">
          <cell r="E42" t="str">
            <v>LV236</v>
          </cell>
          <cell r="F42" t="str">
            <v>72</v>
          </cell>
        </row>
        <row r="43">
          <cell r="E43" t="str">
            <v>LV236</v>
          </cell>
          <cell r="F43" t="str">
            <v>72</v>
          </cell>
        </row>
        <row r="44">
          <cell r="E44" t="str">
            <v>LV236</v>
          </cell>
          <cell r="F44" t="str">
            <v>72</v>
          </cell>
        </row>
        <row r="45">
          <cell r="E45" t="str">
            <v>LV236</v>
          </cell>
          <cell r="F45" t="str">
            <v>72</v>
          </cell>
        </row>
        <row r="46">
          <cell r="E46" t="str">
            <v>LV236</v>
          </cell>
          <cell r="F46" t="str">
            <v>72</v>
          </cell>
        </row>
        <row r="47">
          <cell r="E47" t="str">
            <v>LV236</v>
          </cell>
          <cell r="F47" t="str">
            <v>72</v>
          </cell>
        </row>
        <row r="48">
          <cell r="E48" t="str">
            <v>LV236</v>
          </cell>
          <cell r="F48" t="str">
            <v>72</v>
          </cell>
        </row>
        <row r="49">
          <cell r="E49" t="str">
            <v>LV236</v>
          </cell>
          <cell r="F49" t="str">
            <v>72</v>
          </cell>
        </row>
        <row r="50">
          <cell r="E50" t="str">
            <v>LV236</v>
          </cell>
          <cell r="F50" t="str">
            <v>72</v>
          </cell>
        </row>
        <row r="51">
          <cell r="E51" t="str">
            <v>1VV70S-PMMA</v>
          </cell>
          <cell r="F51">
            <v>70</v>
          </cell>
        </row>
        <row r="52">
          <cell r="E52" t="str">
            <v>1VV70S-PMMA</v>
          </cell>
          <cell r="F52">
            <v>70</v>
          </cell>
        </row>
        <row r="53">
          <cell r="E53" t="str">
            <v>1VV70S-PMMA</v>
          </cell>
          <cell r="F53">
            <v>70</v>
          </cell>
        </row>
        <row r="54">
          <cell r="E54" t="str">
            <v>1VV70S-PMMA</v>
          </cell>
          <cell r="F54">
            <v>70</v>
          </cell>
        </row>
        <row r="55">
          <cell r="E55" t="str">
            <v>1VV70S-PMMA</v>
          </cell>
          <cell r="F55">
            <v>70</v>
          </cell>
        </row>
        <row r="56">
          <cell r="E56" t="str">
            <v>1VV70S-PMMA</v>
          </cell>
          <cell r="F56">
            <v>70</v>
          </cell>
        </row>
        <row r="57">
          <cell r="E57" t="str">
            <v>1VV70S-PMMA</v>
          </cell>
          <cell r="F57">
            <v>70</v>
          </cell>
        </row>
        <row r="58">
          <cell r="E58" t="str">
            <v>1VV70S-PMMA</v>
          </cell>
          <cell r="F58">
            <v>70</v>
          </cell>
        </row>
        <row r="59">
          <cell r="E59" t="str">
            <v>1VV70S-PMMA</v>
          </cell>
          <cell r="F59">
            <v>70</v>
          </cell>
        </row>
        <row r="60">
          <cell r="E60" t="str">
            <v>1VV70S-PMMA</v>
          </cell>
          <cell r="F60">
            <v>70</v>
          </cell>
        </row>
        <row r="61">
          <cell r="E61" t="str">
            <v>1VV70S-PMMA</v>
          </cell>
          <cell r="F61">
            <v>70</v>
          </cell>
        </row>
        <row r="62">
          <cell r="E62" t="str">
            <v>1VV70S-PMMA</v>
          </cell>
          <cell r="F62">
            <v>70</v>
          </cell>
        </row>
        <row r="63">
          <cell r="E63" t="str">
            <v>1VV70S-PMMA</v>
          </cell>
          <cell r="F63">
            <v>70</v>
          </cell>
        </row>
        <row r="64">
          <cell r="E64" t="str">
            <v>1VV70S-PMMA</v>
          </cell>
          <cell r="F64">
            <v>70</v>
          </cell>
        </row>
        <row r="65">
          <cell r="E65" t="str">
            <v>LV236</v>
          </cell>
          <cell r="F65" t="str">
            <v>72</v>
          </cell>
        </row>
        <row r="66">
          <cell r="E66" t="str">
            <v>LV236</v>
          </cell>
          <cell r="F66" t="str">
            <v>72</v>
          </cell>
        </row>
        <row r="67">
          <cell r="E67" t="str">
            <v>LV236</v>
          </cell>
          <cell r="F67" t="str">
            <v>72</v>
          </cell>
        </row>
        <row r="68">
          <cell r="E68" t="str">
            <v>LV236</v>
          </cell>
          <cell r="F68" t="str">
            <v>72</v>
          </cell>
        </row>
        <row r="69">
          <cell r="E69" t="str">
            <v>LV236</v>
          </cell>
          <cell r="F69" t="str">
            <v>72</v>
          </cell>
        </row>
        <row r="70">
          <cell r="E70" t="str">
            <v>LV236</v>
          </cell>
          <cell r="F70" t="str">
            <v>72</v>
          </cell>
        </row>
        <row r="71">
          <cell r="E71" t="str">
            <v>LV236</v>
          </cell>
          <cell r="F71" t="str">
            <v>72</v>
          </cell>
        </row>
        <row r="72">
          <cell r="E72" t="str">
            <v>LV236</v>
          </cell>
          <cell r="F72" t="str">
            <v>72</v>
          </cell>
        </row>
        <row r="73">
          <cell r="E73" t="str">
            <v>LV236</v>
          </cell>
          <cell r="F73" t="str">
            <v>72</v>
          </cell>
        </row>
        <row r="74">
          <cell r="E74" t="str">
            <v>LV236</v>
          </cell>
          <cell r="F74" t="str">
            <v>72</v>
          </cell>
        </row>
        <row r="75">
          <cell r="E75" t="str">
            <v>LV236</v>
          </cell>
          <cell r="F75" t="str">
            <v>72</v>
          </cell>
        </row>
        <row r="76">
          <cell r="E76" t="str">
            <v>LV236</v>
          </cell>
          <cell r="F76" t="str">
            <v>72</v>
          </cell>
        </row>
        <row r="77">
          <cell r="E77" t="str">
            <v>LV236</v>
          </cell>
          <cell r="F77" t="str">
            <v>72</v>
          </cell>
        </row>
        <row r="78">
          <cell r="E78" t="str">
            <v>LV236</v>
          </cell>
          <cell r="F78" t="str">
            <v>72</v>
          </cell>
        </row>
        <row r="79">
          <cell r="E79" t="str">
            <v>LV236</v>
          </cell>
          <cell r="F79" t="str">
            <v>72</v>
          </cell>
        </row>
        <row r="80">
          <cell r="E80" t="str">
            <v>LV236</v>
          </cell>
          <cell r="F80" t="str">
            <v>72</v>
          </cell>
        </row>
        <row r="81">
          <cell r="E81" t="str">
            <v>LV236</v>
          </cell>
          <cell r="F81" t="str">
            <v>72</v>
          </cell>
        </row>
        <row r="82">
          <cell r="E82" t="str">
            <v>LV236</v>
          </cell>
          <cell r="F82" t="str">
            <v>72</v>
          </cell>
        </row>
        <row r="83">
          <cell r="E83" t="str">
            <v>LV236</v>
          </cell>
          <cell r="F83" t="str">
            <v>72</v>
          </cell>
        </row>
        <row r="84">
          <cell r="E84" t="str">
            <v>LV236</v>
          </cell>
          <cell r="F84" t="str">
            <v>72</v>
          </cell>
        </row>
        <row r="85">
          <cell r="E85" t="str">
            <v>LV236</v>
          </cell>
          <cell r="F85" t="str">
            <v>72</v>
          </cell>
        </row>
        <row r="86">
          <cell r="E86" t="str">
            <v>LV236</v>
          </cell>
          <cell r="F86" t="str">
            <v>72</v>
          </cell>
        </row>
        <row r="87">
          <cell r="E87" t="str">
            <v>LV236</v>
          </cell>
          <cell r="F87" t="str">
            <v>72</v>
          </cell>
        </row>
        <row r="88">
          <cell r="E88" t="str">
            <v>LV236</v>
          </cell>
          <cell r="F88" t="str">
            <v>72</v>
          </cell>
        </row>
        <row r="89">
          <cell r="E89" t="str">
            <v>LV236</v>
          </cell>
          <cell r="F89" t="str">
            <v>72</v>
          </cell>
        </row>
        <row r="90">
          <cell r="E90" t="str">
            <v>LV236</v>
          </cell>
          <cell r="F90" t="str">
            <v>72</v>
          </cell>
        </row>
        <row r="91">
          <cell r="E91" t="str">
            <v>LV236</v>
          </cell>
          <cell r="F91" t="str">
            <v>72</v>
          </cell>
        </row>
        <row r="92">
          <cell r="E92" t="str">
            <v>LV236</v>
          </cell>
          <cell r="F92" t="str">
            <v>72</v>
          </cell>
        </row>
        <row r="93">
          <cell r="E93" t="str">
            <v>LV236</v>
          </cell>
          <cell r="F93" t="str">
            <v>72</v>
          </cell>
        </row>
        <row r="94">
          <cell r="E94" t="str">
            <v>LV236</v>
          </cell>
          <cell r="F94" t="str">
            <v>72</v>
          </cell>
        </row>
        <row r="95">
          <cell r="E95" t="str">
            <v>LV236</v>
          </cell>
          <cell r="F95" t="str">
            <v>72</v>
          </cell>
        </row>
        <row r="96">
          <cell r="E96" t="str">
            <v>LV236</v>
          </cell>
          <cell r="F96" t="str">
            <v>72</v>
          </cell>
        </row>
        <row r="97">
          <cell r="E97" t="str">
            <v>LV236</v>
          </cell>
          <cell r="F97" t="str">
            <v>72</v>
          </cell>
        </row>
        <row r="98">
          <cell r="E98" t="str">
            <v>LV236</v>
          </cell>
          <cell r="F98" t="str">
            <v>72</v>
          </cell>
        </row>
        <row r="99">
          <cell r="E99" t="str">
            <v>LV236</v>
          </cell>
          <cell r="F99" t="str">
            <v>72</v>
          </cell>
        </row>
        <row r="100">
          <cell r="E100" t="str">
            <v>1VV70S-PMMA</v>
          </cell>
          <cell r="F100">
            <v>70</v>
          </cell>
        </row>
        <row r="101">
          <cell r="E101" t="str">
            <v>1VV70S-PMMA</v>
          </cell>
          <cell r="F101">
            <v>70</v>
          </cell>
        </row>
        <row r="102">
          <cell r="E102" t="str">
            <v>1VV70S-PMMA</v>
          </cell>
          <cell r="F102">
            <v>70</v>
          </cell>
        </row>
        <row r="103">
          <cell r="E103" t="str">
            <v>1VV70S-PMMA</v>
          </cell>
          <cell r="F103">
            <v>70</v>
          </cell>
        </row>
        <row r="104">
          <cell r="E104" t="str">
            <v>LV236</v>
          </cell>
          <cell r="F104" t="str">
            <v>72</v>
          </cell>
        </row>
        <row r="105">
          <cell r="E105" t="str">
            <v>LV236</v>
          </cell>
          <cell r="F105" t="str">
            <v>72</v>
          </cell>
        </row>
        <row r="106">
          <cell r="E106" t="str">
            <v>LV236</v>
          </cell>
          <cell r="F106" t="str">
            <v>72</v>
          </cell>
        </row>
        <row r="107">
          <cell r="E107" t="str">
            <v>LV236</v>
          </cell>
          <cell r="F107" t="str">
            <v>72</v>
          </cell>
        </row>
        <row r="108">
          <cell r="E108" t="str">
            <v>LV236</v>
          </cell>
          <cell r="F108" t="str">
            <v>72</v>
          </cell>
        </row>
        <row r="109">
          <cell r="E109" t="str">
            <v>LV236</v>
          </cell>
          <cell r="F109" t="str">
            <v>72</v>
          </cell>
        </row>
        <row r="110">
          <cell r="E110" t="str">
            <v>LV236</v>
          </cell>
          <cell r="F110" t="str">
            <v>72</v>
          </cell>
        </row>
        <row r="111">
          <cell r="E111" t="str">
            <v>LV236</v>
          </cell>
          <cell r="F111" t="str">
            <v>72</v>
          </cell>
        </row>
        <row r="112">
          <cell r="E112" t="str">
            <v>1VV70S-PMMA</v>
          </cell>
          <cell r="F112">
            <v>70</v>
          </cell>
        </row>
        <row r="113">
          <cell r="E113" t="str">
            <v>1VV70S-PMMA</v>
          </cell>
          <cell r="F113">
            <v>70</v>
          </cell>
        </row>
        <row r="114">
          <cell r="E114" t="str">
            <v>1VV70S-PMMA</v>
          </cell>
          <cell r="F114">
            <v>70</v>
          </cell>
        </row>
        <row r="115">
          <cell r="E115" t="str">
            <v>1VV70S-PMMA</v>
          </cell>
          <cell r="F115">
            <v>70</v>
          </cell>
        </row>
        <row r="116">
          <cell r="E116" t="str">
            <v>1VV70S-PMMA</v>
          </cell>
          <cell r="F116">
            <v>70</v>
          </cell>
        </row>
        <row r="117">
          <cell r="E117" t="str">
            <v>Zdroj 100W</v>
          </cell>
          <cell r="F117" t="str">
            <v>100</v>
          </cell>
        </row>
        <row r="118">
          <cell r="E118" t="str">
            <v>1VV70S-PMMA</v>
          </cell>
          <cell r="F118">
            <v>70</v>
          </cell>
        </row>
        <row r="119">
          <cell r="E119" t="str">
            <v>1VV70S-PMMA</v>
          </cell>
          <cell r="F119">
            <v>70</v>
          </cell>
        </row>
        <row r="120">
          <cell r="E120" t="str">
            <v>LV236</v>
          </cell>
          <cell r="F120" t="str">
            <v>72</v>
          </cell>
        </row>
        <row r="121">
          <cell r="E121" t="str">
            <v>LV236</v>
          </cell>
          <cell r="F121" t="str">
            <v>72</v>
          </cell>
        </row>
        <row r="122">
          <cell r="E122" t="str">
            <v>LV236</v>
          </cell>
          <cell r="F122" t="str">
            <v>72</v>
          </cell>
        </row>
        <row r="123">
          <cell r="E123" t="str">
            <v>LV236</v>
          </cell>
          <cell r="F123" t="str">
            <v>72</v>
          </cell>
        </row>
        <row r="124">
          <cell r="E124" t="str">
            <v>LV236</v>
          </cell>
          <cell r="F124" t="str">
            <v>72</v>
          </cell>
        </row>
        <row r="125">
          <cell r="E125" t="str">
            <v>LV236</v>
          </cell>
          <cell r="F125" t="str">
            <v>72</v>
          </cell>
        </row>
        <row r="126">
          <cell r="E126" t="str">
            <v>LV236</v>
          </cell>
          <cell r="F126" t="str">
            <v>72</v>
          </cell>
        </row>
        <row r="127">
          <cell r="E127" t="str">
            <v>LV236</v>
          </cell>
          <cell r="F127" t="str">
            <v>72</v>
          </cell>
        </row>
        <row r="128">
          <cell r="E128" t="str">
            <v>LV236</v>
          </cell>
          <cell r="F128" t="str">
            <v>72</v>
          </cell>
        </row>
        <row r="129">
          <cell r="E129" t="str">
            <v>LV236</v>
          </cell>
          <cell r="F129" t="str">
            <v>72</v>
          </cell>
        </row>
        <row r="130">
          <cell r="E130" t="str">
            <v>LV236</v>
          </cell>
          <cell r="F130" t="str">
            <v>72</v>
          </cell>
        </row>
        <row r="131">
          <cell r="E131" t="str">
            <v>LV236</v>
          </cell>
          <cell r="F131" t="str">
            <v>72</v>
          </cell>
        </row>
        <row r="132">
          <cell r="E132" t="str">
            <v>LV236</v>
          </cell>
          <cell r="F132" t="str">
            <v>72</v>
          </cell>
        </row>
        <row r="133">
          <cell r="E133" t="str">
            <v>LV236</v>
          </cell>
          <cell r="F133" t="str">
            <v>72</v>
          </cell>
        </row>
        <row r="134">
          <cell r="E134" t="str">
            <v>LV236</v>
          </cell>
          <cell r="F134" t="str">
            <v>72</v>
          </cell>
        </row>
        <row r="135">
          <cell r="E135" t="str">
            <v>LV236</v>
          </cell>
          <cell r="F135" t="str">
            <v>72</v>
          </cell>
        </row>
        <row r="136">
          <cell r="E136" t="str">
            <v>LV236</v>
          </cell>
          <cell r="F136" t="str">
            <v>72</v>
          </cell>
        </row>
        <row r="137">
          <cell r="E137" t="str">
            <v>LV236</v>
          </cell>
          <cell r="F137" t="str">
            <v>72</v>
          </cell>
        </row>
        <row r="138">
          <cell r="E138" t="str">
            <v>LV236</v>
          </cell>
          <cell r="F138" t="str">
            <v>72</v>
          </cell>
        </row>
        <row r="139">
          <cell r="E139" t="str">
            <v>LV236</v>
          </cell>
          <cell r="F139" t="str">
            <v>72</v>
          </cell>
        </row>
        <row r="140">
          <cell r="E140" t="str">
            <v>Zdroj 100W</v>
          </cell>
          <cell r="F140" t="str">
            <v>100</v>
          </cell>
        </row>
        <row r="141">
          <cell r="E141" t="str">
            <v>LV236</v>
          </cell>
          <cell r="F141" t="str">
            <v>72</v>
          </cell>
        </row>
        <row r="142">
          <cell r="E142" t="str">
            <v>LV236</v>
          </cell>
          <cell r="F142" t="str">
            <v>72</v>
          </cell>
        </row>
        <row r="143">
          <cell r="E143" t="str">
            <v>LV236</v>
          </cell>
          <cell r="F143" t="str">
            <v>72</v>
          </cell>
        </row>
        <row r="144">
          <cell r="E144" t="str">
            <v>1VV70S-PMMA</v>
          </cell>
          <cell r="F144">
            <v>70</v>
          </cell>
        </row>
        <row r="145">
          <cell r="E145" t="str">
            <v>1VV70S-PMMA</v>
          </cell>
          <cell r="F145">
            <v>70</v>
          </cell>
        </row>
        <row r="146">
          <cell r="E146" t="str">
            <v>1VV70S-PMMA</v>
          </cell>
          <cell r="F146">
            <v>70</v>
          </cell>
        </row>
        <row r="147">
          <cell r="E147" t="str">
            <v>1VV70S-PMMA</v>
          </cell>
          <cell r="F147">
            <v>70</v>
          </cell>
        </row>
        <row r="148">
          <cell r="E148" t="str">
            <v>1VV70S-PMMA</v>
          </cell>
          <cell r="F148">
            <v>70</v>
          </cell>
        </row>
        <row r="149">
          <cell r="E149" t="str">
            <v>1VV70S-PMMA</v>
          </cell>
          <cell r="F149">
            <v>70</v>
          </cell>
        </row>
        <row r="150">
          <cell r="E150" t="str">
            <v>1VV70S-PMMA</v>
          </cell>
          <cell r="F150">
            <v>70</v>
          </cell>
        </row>
        <row r="151">
          <cell r="E151" t="str">
            <v>1VV70S-PMMA</v>
          </cell>
          <cell r="F151">
            <v>70</v>
          </cell>
        </row>
        <row r="152">
          <cell r="E152" t="str">
            <v>1VV70S-PMMA</v>
          </cell>
          <cell r="F152">
            <v>70</v>
          </cell>
        </row>
        <row r="153">
          <cell r="E153" t="str">
            <v>1VV70S-PMMA</v>
          </cell>
          <cell r="F153">
            <v>70</v>
          </cell>
        </row>
        <row r="154">
          <cell r="E154" t="str">
            <v>1VV70S-PMMA</v>
          </cell>
          <cell r="F154">
            <v>70</v>
          </cell>
        </row>
        <row r="155">
          <cell r="E155" t="str">
            <v>1VV70S-PMMA</v>
          </cell>
          <cell r="F155">
            <v>70</v>
          </cell>
        </row>
        <row r="156">
          <cell r="E156" t="str">
            <v>1VV70S-PMMA</v>
          </cell>
          <cell r="F156">
            <v>70</v>
          </cell>
        </row>
      </sheetData>
      <sheetData sheetId="4"/>
      <sheetData sheetId="5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915FBF-7DCD-4CF6-90D2-B3317EAC7411}" name="Tabulka6141063912" displayName="Tabulka6141063912" ref="A159:B178" totalsRowCount="1" headerRowDxfId="64" dataDxfId="63" totalsRowDxfId="62">
  <autoFilter ref="A159:B177" xr:uid="{8B915FBF-7DCD-4CF6-90D2-B3317EAC7411}"/>
  <tableColumns count="2">
    <tableColumn id="1" xr3:uid="{0620FACF-DF4C-4A41-B058-A744B5BDD7FE}" name="Komunikace" totalsRowLabel="Součet" dataDxfId="61" totalsRowDxfId="60"/>
    <tableColumn id="2" xr3:uid="{9EC04979-D30A-43FC-9BE3-34FD37517574}" name="Počet  sv.bodů" totalsRowFunction="sum" dataDxfId="59" totalsRowDxfId="58">
      <calculatedColumnFormula>COUNTIF($C$4:$C$157,Tabulka6141063912[[#This Row],[Komunikace]])</calculatedColumnFormula>
    </tableColumn>
  </tableColumns>
  <tableStyleInfo name="TableStyleLight1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B236076-5B74-4BBB-BEBD-F22221E0F854}" name="Tabulka71511741013" displayName="Tabulka71511741013" ref="C159:E160" totalsRowShown="0" headerRowDxfId="57" dataDxfId="56">
  <autoFilter ref="C159:E160" xr:uid="{4B236076-5B74-4BBB-BEBD-F22221E0F854}"/>
  <tableColumns count="3">
    <tableColumn id="2" xr3:uid="{6ED8A668-519C-471E-8450-A74DC78D3AA9}" name="1VV70S-PMMA" dataDxfId="55">
      <calculatedColumnFormula>COUNTIF($E$4:$E$157,"1VV70S-PMMA")</calculatedColumnFormula>
    </tableColumn>
    <tableColumn id="3" xr3:uid="{6C45109F-EC37-4779-A25A-F4E1924DF875}" name="LV236" dataDxfId="54">
      <calculatedColumnFormula>COUNTIF($E$4:$E$157,"LV236")</calculatedColumnFormula>
    </tableColumn>
    <tableColumn id="4" xr3:uid="{6738B922-F089-4F98-9D24-14F08EE84717}" name="Zdroj 100W" dataDxfId="53">
      <calculatedColumnFormula>COUNTIF($E$4:$E$157,"Zdroj 100W")</calculatedColumnFormula>
    </tableColumn>
  </tableColumns>
  <tableStyleInfo name="TableStyleLight1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8A1052D-B7AF-45AB-880E-5F7157051329}" name="Tabulka10" displayName="Tabulka10" ref="A3:G158" totalsRowCount="1" headerRowDxfId="52" dataDxfId="51" totalsRowDxfId="49" tableBorderDxfId="50" dataCellStyle="Normální" totalsRowCellStyle="Normální">
  <autoFilter ref="A3:G157" xr:uid="{48A1052D-B7AF-45AB-880E-5F7157051329}"/>
  <tableColumns count="7">
    <tableColumn id="1" xr3:uid="{26AD976F-1691-4DF3-9DA8-E0C398736097}" name="Číslo" totalsRowLabel="Celkem" dataDxfId="48" totalsRowDxfId="47" dataCellStyle="Normální"/>
    <tableColumn id="2" xr3:uid="{9E2063C8-F08E-43B3-8790-3B8AA53FBC36}" name="Označení" dataDxfId="46" totalsRowDxfId="45" dataCellStyle="Normální"/>
    <tableColumn id="3" xr3:uid="{610CA626-A58A-4AAD-AA51-461BD87EED7D}" name="Komunikace" dataDxfId="44" totalsRowDxfId="43" dataCellStyle="Normální"/>
    <tableColumn id="4" xr3:uid="{8B8F6827-513A-452F-963A-06B92E0AFF55}" name="Rozvaděč" dataDxfId="42" totalsRowDxfId="41" dataCellStyle="Normální">
      <calculatedColumnFormula>IF(ISNUMBER(SEARCH("RV01",B4)),"01",IF(ISNUMBER(SEARCH("RV02",B4)),"02",IF(ISNUMBER(SEARCH("RV03",B4)),"03",IF(SEARCH("Neevidováno",B4),"Bude doplněno",))))</calculatedColumnFormula>
    </tableColumn>
    <tableColumn id="5" xr3:uid="{686608E7-F6F0-430B-AEE8-C1AD02EF0004}" name="Typ lampy" dataDxfId="40" totalsRowDxfId="39" dataCellStyle="Normální"/>
    <tableColumn id="6" xr3:uid="{8CC02812-8ACE-49BE-8D59-00EFBE152062}" name="Příkon lampy (W)" dataDxfId="38" totalsRowDxfId="37" dataCellStyle="Normální">
      <calculatedColumnFormula>IF('[1]Předmětný pasport'!$E3="LV236","72",IF('[1]Předmětný pasport'!$E3="1VV70S-PMMA",70,IF('[1]Předmětný pasport'!$E3="LED","0",IF('[1]Předmětný pasport'!$E3="Zdroj 100W","100",))))</calculatedColumnFormula>
    </tableColumn>
    <tableColumn id="7" xr3:uid="{F13F4ACC-A053-4DFD-85E9-D760193A03FA}" name="Příkon + ztráty (W)" totalsRowFunction="sum" dataDxfId="36" totalsRowDxfId="35" dataCellStyle="Normální"/>
  </tableColumns>
  <tableStyleInfo name="TableStyleLight1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4E8FDA-3747-41C2-B8B4-D26D35D72BB4}" name="Tabulka13" displayName="Tabulka13" ref="I3:P158" totalsRowCount="1" headerRowDxfId="34" dataDxfId="33" totalsRowDxfId="31" tableBorderDxfId="32">
  <autoFilter ref="I3:P157" xr:uid="{004E8FDA-3747-41C2-B8B4-D26D35D72BB4}"/>
  <tableColumns count="8">
    <tableColumn id="6" xr3:uid="{CA3411DB-DA01-4B58-9C78-4FBAEA858F99}" name="Číslo" dataDxfId="30" totalsRowDxfId="29"/>
    <tableColumn id="1" xr3:uid="{AFBDBEBA-2490-449D-97D3-4A9CAB1519FC}" name="Označení" totalsRowLabel="Celkem" dataDxfId="28" totalsRowDxfId="27"/>
    <tableColumn id="2" xr3:uid="{B22AA7D0-0B66-4AF6-A825-F5C510163377}" name="Komunikace" dataDxfId="26" totalsRowDxfId="25"/>
    <tableColumn id="3" xr3:uid="{A559F301-32AC-4345-8DAC-5B2A893130DF}" name="Rozvaděč" dataDxfId="24" totalsRowDxfId="23">
      <calculatedColumnFormula>IF(ISNUMBER(SEARCH("RV01",J4)),"01",IF(ISNUMBER(SEARCH("RV02",J4)),"02",IF(ISNUMBER(SEARCH("RV03",J4)),"03",IF(SEARCH("Neevidováno",J4),"Bude doplněno",))))</calculatedColumnFormula>
    </tableColumn>
    <tableColumn id="4" xr3:uid="{8CB615D6-6B5E-4CBC-8680-4BA5DDC18B1F}" name="Typ lampy" dataDxfId="22" totalsRowDxfId="21"/>
    <tableColumn id="5" xr3:uid="{34954521-5739-414F-BAE1-FBF7AEB0F0AC}" name="Příkon lampy (W)" totalsRowFunction="sum" dataDxfId="20" totalsRowDxfId="19">
      <calculatedColumnFormula>IF(ISNUMBER(SEARCH("A",M4)),10,IF(ISNUMBER(SEARCH("B",M4)),20,IF(ISNUMBER(SEARCH("C",M4)),30,IF(SEARCH("D",M4),40,))))</calculatedColumnFormula>
    </tableColumn>
    <tableColumn id="7" xr3:uid="{3477ED11-6B5C-4F06-BA3E-7648BCB632F0}" name="Příkon s regulací (W)" totalsRowFunction="sum" dataDxfId="18" totalsRowDxfId="17">
      <calculatedColumnFormula>Tabulka13[[#This Row],[Příkon lampy (W)]]*0.66</calculatedColumnFormula>
    </tableColumn>
    <tableColumn id="8" xr3:uid="{7408084C-A53A-4C85-868F-2AB8A895DD3B}" name="Třída osvětlení *" dataDxfId="16" totalsRowDxfId="15"/>
  </tableColumns>
  <tableStyleInfo name="TableStyleLight2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CFAA61C-AD5C-4E25-A0DE-A0D8EA2207F1}" name="Tabulka614106391215" displayName="Tabulka614106391215" ref="I163:J182" totalsRowCount="1" headerRowDxfId="14" dataDxfId="13" totalsRowDxfId="12">
  <autoFilter ref="I163:J181" xr:uid="{0CFAA61C-AD5C-4E25-A0DE-A0D8EA2207F1}"/>
  <tableColumns count="2">
    <tableColumn id="1" xr3:uid="{8F18A4A7-0E6D-4972-9952-0E8FB62E5091}" name="Komunikace" totalsRowLabel="Součet" dataDxfId="11" totalsRowDxfId="10"/>
    <tableColumn id="2" xr3:uid="{89662CD2-DA48-4577-83FB-6AB8E627A196}" name="Počet  sv.bodů" totalsRowFunction="sum" dataDxfId="9" totalsRowDxfId="8">
      <calculatedColumnFormula>COUNTIF($C$4:$C$157,Tabulka614106391215[[#This Row],[Komunikace]])</calculatedColumnFormula>
    </tableColumn>
  </tableColumns>
  <tableStyleInfo name="TableStyleLight2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AD17B88-A41D-4E8C-894A-B56901E163B8}" name="Tabulka7151174101316" displayName="Tabulka7151174101316" ref="K163:P164" totalsRowShown="0" headerRowDxfId="7" dataDxfId="6">
  <autoFilter ref="K163:P164" xr:uid="{AAD17B88-A41D-4E8C-894A-B56901E163B8}"/>
  <tableColumns count="6">
    <tableColumn id="2" xr3:uid="{E7970666-32BD-498A-B4AE-43C63C881CEA}" name="A" dataDxfId="5">
      <calculatedColumnFormula>COUNTIF($M$4:$M$157,"A")</calculatedColumnFormula>
    </tableColumn>
    <tableColumn id="3" xr3:uid="{55B8E89B-36FC-42EF-AD87-DC594E018B2C}" name="B" dataDxfId="4">
      <calculatedColumnFormula>COUNTIF($M$4:$M$157,"B")</calculatedColumnFormula>
    </tableColumn>
    <tableColumn id="4" xr3:uid="{77E9AAB4-F43A-45BC-8174-389CB23B2CE9}" name="B1" dataDxfId="3">
      <calculatedColumnFormula>COUNTIF($M$4:$M$157,"B1")</calculatedColumnFormula>
    </tableColumn>
    <tableColumn id="1" xr3:uid="{4075C195-7D0C-4E56-8F5A-EF1297F009C4}" name="C" dataDxfId="2">
      <calculatedColumnFormula>COUNTIF($M$4:$M$157,"C")</calculatedColumnFormula>
    </tableColumn>
    <tableColumn id="5" xr3:uid="{065AB1EE-BD79-4F24-B170-FD5FD4E89F12}" name="C1" dataDxfId="1">
      <calculatedColumnFormula>COUNTIF($M$4:$M$157,"C1")</calculatedColumnFormula>
    </tableColumn>
    <tableColumn id="6" xr3:uid="{00F2541C-A142-41BD-BF08-B3CC515C1524}" name="D" dataDxfId="0">
      <calculatedColumnFormula>COUNTIF($M$4:$M$157,"D")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9E691-A087-44B5-85E6-43835698B587}">
  <sheetPr>
    <pageSetUpPr fitToPage="1"/>
  </sheetPr>
  <dimension ref="A1:Y182"/>
  <sheetViews>
    <sheetView tabSelected="1" zoomScale="145" zoomScaleNormal="145" workbookViewId="0">
      <selection activeCell="B5" sqref="B5"/>
    </sheetView>
  </sheetViews>
  <sheetFormatPr defaultRowHeight="14.4" x14ac:dyDescent="0.3"/>
  <cols>
    <col min="1" max="1" width="13.6640625" style="7" customWidth="1"/>
    <col min="2" max="3" width="20.6640625" style="1" customWidth="1"/>
    <col min="4" max="4" width="25.6640625" style="1" customWidth="1"/>
    <col min="5" max="5" width="20.6640625" style="1" customWidth="1"/>
    <col min="6" max="7" width="25.6640625" style="1" customWidth="1"/>
    <col min="8" max="8" width="0.5546875" style="1" customWidth="1"/>
    <col min="9" max="9" width="13.6640625" style="1" customWidth="1"/>
    <col min="10" max="11" width="20.6640625" style="1" customWidth="1"/>
    <col min="12" max="12" width="25.6640625" style="1" customWidth="1"/>
    <col min="13" max="13" width="20.6640625" style="1" customWidth="1"/>
    <col min="14" max="14" width="25.6640625" style="1" customWidth="1"/>
    <col min="15" max="15" width="25.6640625" style="12" customWidth="1"/>
    <col min="16" max="16" width="21.5546875" customWidth="1"/>
    <col min="17" max="17" width="15.6640625" customWidth="1"/>
  </cols>
  <sheetData>
    <row r="1" spans="1:25" x14ac:dyDescent="0.3">
      <c r="A1" s="51" t="s">
        <v>355</v>
      </c>
    </row>
    <row r="2" spans="1:25" ht="47.25" customHeight="1" x14ac:dyDescent="0.3">
      <c r="A2" s="48" t="s">
        <v>0</v>
      </c>
      <c r="B2" s="48"/>
      <c r="C2" s="48"/>
      <c r="D2" s="48"/>
      <c r="E2" s="48"/>
      <c r="F2" s="48"/>
      <c r="G2" s="48"/>
      <c r="I2" s="49" t="s">
        <v>1</v>
      </c>
      <c r="J2" s="49"/>
      <c r="K2" s="49"/>
      <c r="L2" s="49"/>
      <c r="M2" s="49"/>
      <c r="N2" s="49"/>
      <c r="O2" s="49"/>
      <c r="P2" s="49"/>
    </row>
    <row r="3" spans="1:25" s="5" customFormat="1" ht="22.5" customHeight="1" thickBot="1" x14ac:dyDescent="0.35">
      <c r="A3" s="2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/>
      <c r="I3" s="4" t="s">
        <v>2</v>
      </c>
      <c r="J3" s="3" t="s">
        <v>3</v>
      </c>
      <c r="K3" s="3" t="s">
        <v>4</v>
      </c>
      <c r="L3" s="3" t="s">
        <v>5</v>
      </c>
      <c r="M3" s="3" t="s">
        <v>6</v>
      </c>
      <c r="N3" s="3" t="s">
        <v>7</v>
      </c>
      <c r="O3" s="4" t="s">
        <v>9</v>
      </c>
      <c r="P3" s="4" t="s">
        <v>353</v>
      </c>
      <c r="Q3"/>
      <c r="S3" s="6"/>
      <c r="T3"/>
      <c r="V3" s="6"/>
      <c r="W3"/>
      <c r="Y3" s="6"/>
    </row>
    <row r="4" spans="1:25" ht="13.5" customHeight="1" x14ac:dyDescent="0.3">
      <c r="A4" s="41">
        <v>1</v>
      </c>
      <c r="B4" s="34" t="s">
        <v>10</v>
      </c>
      <c r="C4" s="34" t="s">
        <v>11</v>
      </c>
      <c r="D4" s="34" t="str">
        <f t="shared" ref="D4:D67" si="0">IF(ISNUMBER(SEARCH("RV01",B4)),"01",IF(ISNUMBER(SEARCH("RV02",B4)),"02",IF(ISNUMBER(SEARCH("RV03",B4)),"03",IF(SEARCH("Neevidováno",B4),"Bude doplněno",))))</f>
        <v>01</v>
      </c>
      <c r="E4" s="34" t="s">
        <v>12</v>
      </c>
      <c r="F4" s="34" t="str">
        <f>IF('[1]Předmětný pasport'!$E3="LV236","72",IF('[1]Předmětný pasport'!$E3="1VV70S-PMMA",70,IF('[1]Předmětný pasport'!$E3="LED","0",IF('[1]Předmětný pasport'!$E3="Zdroj 100W","100",))))</f>
        <v>72</v>
      </c>
      <c r="G4" s="42">
        <f>'[1]Předmětný pasport'!$F3*1.25</f>
        <v>90</v>
      </c>
      <c r="H4" s="7"/>
      <c r="I4" s="14">
        <v>1</v>
      </c>
      <c r="J4" s="15" t="str">
        <f>IF(B4="RV01_X6","RV01X0001",)</f>
        <v>RV01X0001</v>
      </c>
      <c r="K4" s="15" t="s">
        <v>11</v>
      </c>
      <c r="L4" s="15" t="str">
        <f t="shared" ref="L4:L67" si="1">IF(ISNUMBER(SEARCH("RV01",J4)),"01",IF(ISNUMBER(SEARCH("RV02",J4)),"02",IF(ISNUMBER(SEARCH("RV03",J4)),"03",IF(SEARCH("Neevidováno",J4),"Bude doplněno",))))</f>
        <v>01</v>
      </c>
      <c r="M4" s="16" t="s">
        <v>13</v>
      </c>
      <c r="N4" s="16">
        <f>IF(ISNUMBER(SEARCH("A",M4)),10,IF(ISNUMBER(SEARCH("B",M4)),20,IF(ISNUMBER(SEARCH("C",M4)),30,IF(SEARCH("D",M4),40,))))</f>
        <v>30</v>
      </c>
      <c r="O4" s="17">
        <f>Tabulka13[[#This Row],[Příkon lampy (W)]]*0.66</f>
        <v>19.8</v>
      </c>
      <c r="P4" s="18" t="s">
        <v>345</v>
      </c>
      <c r="S4" s="1"/>
      <c r="V4" s="1"/>
      <c r="Y4" s="1"/>
    </row>
    <row r="5" spans="1:25" ht="13.5" customHeight="1" x14ac:dyDescent="0.3">
      <c r="A5" s="43">
        <v>2</v>
      </c>
      <c r="B5" s="1" t="s">
        <v>14</v>
      </c>
      <c r="C5" s="1" t="s">
        <v>11</v>
      </c>
      <c r="D5" s="1" t="str">
        <f t="shared" si="0"/>
        <v>01</v>
      </c>
      <c r="E5" s="1" t="s">
        <v>12</v>
      </c>
      <c r="F5" s="1" t="str">
        <f>IF('[1]Předmětný pasport'!$E4="LV236","72",IF('[1]Předmětný pasport'!$E4="1VV70S-PMMA",70,IF('[1]Předmětný pasport'!$E4="LED","0",IF('[1]Předmětný pasport'!$E4="Zdroj 100W","100",))))</f>
        <v>72</v>
      </c>
      <c r="G5" s="44">
        <f>'[1]Předmětný pasport'!$F4*1.25</f>
        <v>90</v>
      </c>
      <c r="H5" s="7"/>
      <c r="I5" s="19">
        <v>2</v>
      </c>
      <c r="J5" s="1" t="s">
        <v>15</v>
      </c>
      <c r="K5" s="1" t="s">
        <v>11</v>
      </c>
      <c r="L5" s="1" t="str">
        <f t="shared" si="1"/>
        <v>01</v>
      </c>
      <c r="M5" s="7" t="s">
        <v>13</v>
      </c>
      <c r="N5" s="7">
        <f t="shared" ref="N5:N68" si="2">IF(ISNUMBER(SEARCH("A",M5)),10,IF(ISNUMBER(SEARCH("B",M5)),20,IF(ISNUMBER(SEARCH("C",M5)),30,IF(SEARCH("D",M5),40,))))</f>
        <v>30</v>
      </c>
      <c r="O5" s="20">
        <f>Tabulka13[[#This Row],[Příkon lampy (W)]]*0.66</f>
        <v>19.8</v>
      </c>
      <c r="P5" s="21" t="s">
        <v>345</v>
      </c>
      <c r="S5" s="1"/>
      <c r="V5" s="1"/>
      <c r="Y5" s="1"/>
    </row>
    <row r="6" spans="1:25" ht="13.5" customHeight="1" x14ac:dyDescent="0.3">
      <c r="A6" s="43">
        <v>3</v>
      </c>
      <c r="B6" s="1" t="s">
        <v>16</v>
      </c>
      <c r="C6" s="1" t="s">
        <v>11</v>
      </c>
      <c r="D6" s="1" t="str">
        <f t="shared" si="0"/>
        <v>01</v>
      </c>
      <c r="E6" s="1" t="s">
        <v>12</v>
      </c>
      <c r="F6" s="1" t="str">
        <f>IF('[1]Předmětný pasport'!$E5="LV236","72",IF('[1]Předmětný pasport'!$E5="1VV70S-PMMA",70,IF('[1]Předmětný pasport'!$E5="LED","0",IF('[1]Předmětný pasport'!$E5="Zdroj 100W","100",))))</f>
        <v>72</v>
      </c>
      <c r="G6" s="44">
        <f>'[1]Předmětný pasport'!$F5*1.25</f>
        <v>90</v>
      </c>
      <c r="H6" s="7"/>
      <c r="I6" s="22">
        <v>3</v>
      </c>
      <c r="J6" s="23" t="s">
        <v>17</v>
      </c>
      <c r="K6" s="23" t="s">
        <v>11</v>
      </c>
      <c r="L6" s="23" t="str">
        <f t="shared" si="1"/>
        <v>01</v>
      </c>
      <c r="M6" s="24" t="s">
        <v>13</v>
      </c>
      <c r="N6" s="24">
        <f t="shared" si="2"/>
        <v>30</v>
      </c>
      <c r="O6" s="20">
        <f>Tabulka13[[#This Row],[Příkon lampy (W)]]*0.66</f>
        <v>19.8</v>
      </c>
      <c r="P6" s="21" t="s">
        <v>345</v>
      </c>
    </row>
    <row r="7" spans="1:25" ht="13.5" customHeight="1" x14ac:dyDescent="0.3">
      <c r="A7" s="43">
        <v>4</v>
      </c>
      <c r="B7" s="1" t="s">
        <v>18</v>
      </c>
      <c r="C7" s="1" t="s">
        <v>11</v>
      </c>
      <c r="D7" s="1" t="str">
        <f t="shared" si="0"/>
        <v>01</v>
      </c>
      <c r="E7" s="1" t="s">
        <v>12</v>
      </c>
      <c r="F7" s="1" t="str">
        <f>IF('[1]Předmětný pasport'!$E6="LV236","72",IF('[1]Předmětný pasport'!$E6="1VV70S-PMMA",70,IF('[1]Předmětný pasport'!$E6="LED","0",IF('[1]Předmětný pasport'!$E6="Zdroj 100W","100",))))</f>
        <v>72</v>
      </c>
      <c r="G7" s="44">
        <f>'[1]Předmětný pasport'!$F6*1.25</f>
        <v>90</v>
      </c>
      <c r="H7" s="7"/>
      <c r="I7" s="19">
        <v>4</v>
      </c>
      <c r="J7" s="1" t="s">
        <v>19</v>
      </c>
      <c r="K7" s="1" t="s">
        <v>11</v>
      </c>
      <c r="L7" s="1" t="str">
        <f t="shared" si="1"/>
        <v>01</v>
      </c>
      <c r="M7" s="7" t="s">
        <v>13</v>
      </c>
      <c r="N7" s="7">
        <f t="shared" si="2"/>
        <v>30</v>
      </c>
      <c r="O7" s="20">
        <f>Tabulka13[[#This Row],[Příkon lampy (W)]]*0.66</f>
        <v>19.8</v>
      </c>
      <c r="P7" s="21" t="s">
        <v>345</v>
      </c>
    </row>
    <row r="8" spans="1:25" ht="13.5" customHeight="1" x14ac:dyDescent="0.3">
      <c r="A8" s="43">
        <v>6</v>
      </c>
      <c r="B8" s="1" t="s">
        <v>20</v>
      </c>
      <c r="C8" s="1" t="s">
        <v>11</v>
      </c>
      <c r="D8" s="1" t="str">
        <f t="shared" si="0"/>
        <v>01</v>
      </c>
      <c r="E8" s="1" t="s">
        <v>12</v>
      </c>
      <c r="F8" s="1" t="str">
        <f>IF('[1]Předmětný pasport'!$E7="LV236","72",IF('[1]Předmětný pasport'!$E7="1VV70S-PMMA",70,IF('[1]Předmětný pasport'!$E7="LED","0",IF('[1]Předmětný pasport'!$E7="Zdroj 100W","100",))))</f>
        <v>72</v>
      </c>
      <c r="G8" s="44">
        <f>'[1]Předmětný pasport'!$F7*1.25</f>
        <v>90</v>
      </c>
      <c r="H8" s="7"/>
      <c r="I8" s="22">
        <v>6</v>
      </c>
      <c r="J8" s="23" t="s">
        <v>21</v>
      </c>
      <c r="K8" s="23" t="s">
        <v>11</v>
      </c>
      <c r="L8" s="23" t="str">
        <f t="shared" si="1"/>
        <v>01</v>
      </c>
      <c r="M8" s="24" t="s">
        <v>13</v>
      </c>
      <c r="N8" s="24">
        <f t="shared" si="2"/>
        <v>30</v>
      </c>
      <c r="O8" s="20">
        <f>Tabulka13[[#This Row],[Příkon lampy (W)]]*0.66</f>
        <v>19.8</v>
      </c>
      <c r="P8" s="21" t="s">
        <v>345</v>
      </c>
    </row>
    <row r="9" spans="1:25" ht="13.5" customHeight="1" x14ac:dyDescent="0.3">
      <c r="A9" s="43">
        <v>7</v>
      </c>
      <c r="B9" s="1" t="s">
        <v>22</v>
      </c>
      <c r="C9" s="1" t="s">
        <v>11</v>
      </c>
      <c r="D9" s="1" t="str">
        <f t="shared" si="0"/>
        <v>01</v>
      </c>
      <c r="E9" s="1" t="s">
        <v>12</v>
      </c>
      <c r="F9" s="1" t="str">
        <f>IF('[1]Předmětný pasport'!$E8="LV236","72",IF('[1]Předmětný pasport'!$E8="1VV70S-PMMA",70,IF('[1]Předmětný pasport'!$E8="LED","0",IF('[1]Předmětný pasport'!$E8="Zdroj 100W","100",))))</f>
        <v>72</v>
      </c>
      <c r="G9" s="44">
        <f>'[1]Předmětný pasport'!$F8*1.25</f>
        <v>90</v>
      </c>
      <c r="H9" s="7"/>
      <c r="I9" s="19">
        <v>7</v>
      </c>
      <c r="J9" s="1" t="s">
        <v>23</v>
      </c>
      <c r="K9" s="1" t="s">
        <v>11</v>
      </c>
      <c r="L9" s="1" t="str">
        <f t="shared" si="1"/>
        <v>01</v>
      </c>
      <c r="M9" s="7" t="s">
        <v>13</v>
      </c>
      <c r="N9" s="7">
        <f t="shared" si="2"/>
        <v>30</v>
      </c>
      <c r="O9" s="20">
        <f>Tabulka13[[#This Row],[Příkon lampy (W)]]*0.66</f>
        <v>19.8</v>
      </c>
      <c r="P9" s="21" t="s">
        <v>345</v>
      </c>
      <c r="R9" s="5"/>
      <c r="S9" s="6"/>
      <c r="U9" s="5"/>
      <c r="V9" s="6"/>
      <c r="X9" s="5"/>
      <c r="Y9" s="6"/>
    </row>
    <row r="10" spans="1:25" ht="13.5" customHeight="1" x14ac:dyDescent="0.3">
      <c r="A10" s="43">
        <v>9</v>
      </c>
      <c r="B10" s="1" t="s">
        <v>24</v>
      </c>
      <c r="C10" s="1" t="s">
        <v>11</v>
      </c>
      <c r="D10" s="1" t="str">
        <f t="shared" si="0"/>
        <v>01</v>
      </c>
      <c r="E10" s="1" t="s">
        <v>12</v>
      </c>
      <c r="F10" s="1" t="str">
        <f>IF('[1]Předmětný pasport'!$E9="LV236","72",IF('[1]Předmětný pasport'!$E9="1VV70S-PMMA",70,IF('[1]Předmětný pasport'!$E9="LED","0",IF('[1]Předmětný pasport'!$E9="Zdroj 100W","100",))))</f>
        <v>72</v>
      </c>
      <c r="G10" s="44">
        <f>'[1]Předmětný pasport'!$F9*1.25</f>
        <v>90</v>
      </c>
      <c r="H10" s="7"/>
      <c r="I10" s="22">
        <v>9</v>
      </c>
      <c r="J10" s="23" t="s">
        <v>25</v>
      </c>
      <c r="K10" s="23" t="s">
        <v>11</v>
      </c>
      <c r="L10" s="23" t="str">
        <f t="shared" si="1"/>
        <v>01</v>
      </c>
      <c r="M10" s="24" t="s">
        <v>13</v>
      </c>
      <c r="N10" s="24">
        <f t="shared" si="2"/>
        <v>30</v>
      </c>
      <c r="O10" s="20">
        <f>Tabulka13[[#This Row],[Příkon lampy (W)]]*0.66</f>
        <v>19.8</v>
      </c>
      <c r="P10" s="21" t="s">
        <v>345</v>
      </c>
      <c r="S10" s="1"/>
      <c r="V10" s="1"/>
      <c r="Y10" s="1"/>
    </row>
    <row r="11" spans="1:25" ht="13.5" customHeight="1" x14ac:dyDescent="0.3">
      <c r="A11" s="43">
        <v>10</v>
      </c>
      <c r="B11" s="1" t="s">
        <v>26</v>
      </c>
      <c r="C11" s="1" t="s">
        <v>11</v>
      </c>
      <c r="D11" s="1" t="str">
        <f t="shared" si="0"/>
        <v>01</v>
      </c>
      <c r="E11" s="1" t="s">
        <v>12</v>
      </c>
      <c r="F11" s="1" t="str">
        <f>IF('[1]Předmětný pasport'!$E10="LV236","72",IF('[1]Předmětný pasport'!$E10="1VV70S-PMMA",70,IF('[1]Předmětný pasport'!$E10="LED","0",IF('[1]Předmětný pasport'!$E10="Zdroj 100W","100",))))</f>
        <v>72</v>
      </c>
      <c r="G11" s="44">
        <f>'[1]Předmětný pasport'!$F10*1.25</f>
        <v>90</v>
      </c>
      <c r="H11" s="7"/>
      <c r="I11" s="19">
        <v>10</v>
      </c>
      <c r="J11" s="1" t="s">
        <v>27</v>
      </c>
      <c r="K11" s="1" t="s">
        <v>11</v>
      </c>
      <c r="L11" s="1" t="str">
        <f t="shared" si="1"/>
        <v>01</v>
      </c>
      <c r="M11" s="7" t="s">
        <v>13</v>
      </c>
      <c r="N11" s="7">
        <f t="shared" si="2"/>
        <v>30</v>
      </c>
      <c r="O11" s="20">
        <f>Tabulka13[[#This Row],[Příkon lampy (W)]]*0.66</f>
        <v>19.8</v>
      </c>
      <c r="P11" s="21" t="s">
        <v>345</v>
      </c>
      <c r="S11" s="1"/>
      <c r="V11" s="1"/>
      <c r="Y11" s="1"/>
    </row>
    <row r="12" spans="1:25" ht="13.5" customHeight="1" x14ac:dyDescent="0.3">
      <c r="A12" s="43">
        <v>11</v>
      </c>
      <c r="B12" s="1" t="s">
        <v>28</v>
      </c>
      <c r="C12" s="1" t="s">
        <v>11</v>
      </c>
      <c r="D12" s="1" t="str">
        <f t="shared" si="0"/>
        <v>01</v>
      </c>
      <c r="E12" s="1" t="s">
        <v>12</v>
      </c>
      <c r="F12" s="1" t="str">
        <f>IF('[1]Předmětný pasport'!$E11="LV236","72",IF('[1]Předmětný pasport'!$E11="1VV70S-PMMA",70,IF('[1]Předmětný pasport'!$E11="LED","0",IF('[1]Předmětný pasport'!$E11="Zdroj 100W","100",))))</f>
        <v>72</v>
      </c>
      <c r="G12" s="44">
        <f>'[1]Předmětný pasport'!$F11*1.25</f>
        <v>90</v>
      </c>
      <c r="H12" s="7"/>
      <c r="I12" s="22">
        <v>11</v>
      </c>
      <c r="J12" s="23" t="s">
        <v>29</v>
      </c>
      <c r="K12" s="23" t="s">
        <v>11</v>
      </c>
      <c r="L12" s="23" t="str">
        <f t="shared" si="1"/>
        <v>01</v>
      </c>
      <c r="M12" s="24" t="s">
        <v>13</v>
      </c>
      <c r="N12" s="24">
        <f t="shared" si="2"/>
        <v>30</v>
      </c>
      <c r="O12" s="20">
        <f>Tabulka13[[#This Row],[Příkon lampy (W)]]*0.66</f>
        <v>19.8</v>
      </c>
      <c r="P12" s="21" t="s">
        <v>345</v>
      </c>
    </row>
    <row r="13" spans="1:25" ht="13.5" customHeight="1" x14ac:dyDescent="0.3">
      <c r="A13" s="43">
        <v>12</v>
      </c>
      <c r="B13" s="1" t="s">
        <v>30</v>
      </c>
      <c r="C13" s="1" t="s">
        <v>11</v>
      </c>
      <c r="D13" s="1" t="str">
        <f t="shared" si="0"/>
        <v>01</v>
      </c>
      <c r="E13" s="1" t="s">
        <v>12</v>
      </c>
      <c r="F13" s="1" t="str">
        <f>IF('[1]Předmětný pasport'!$E12="LV236","72",IF('[1]Předmětný pasport'!$E12="1VV70S-PMMA",70,IF('[1]Předmětný pasport'!$E12="LED","0",IF('[1]Předmětný pasport'!$E12="Zdroj 100W","100",))))</f>
        <v>72</v>
      </c>
      <c r="G13" s="44">
        <f>'[1]Předmětný pasport'!$F12*1.25</f>
        <v>90</v>
      </c>
      <c r="H13" s="7"/>
      <c r="I13" s="19">
        <v>12</v>
      </c>
      <c r="J13" s="1" t="s">
        <v>31</v>
      </c>
      <c r="K13" s="1" t="s">
        <v>11</v>
      </c>
      <c r="L13" s="1" t="str">
        <f t="shared" si="1"/>
        <v>01</v>
      </c>
      <c r="M13" s="7" t="s">
        <v>13</v>
      </c>
      <c r="N13" s="7">
        <f t="shared" si="2"/>
        <v>30</v>
      </c>
      <c r="O13" s="20">
        <f>Tabulka13[[#This Row],[Příkon lampy (W)]]*0.66</f>
        <v>19.8</v>
      </c>
      <c r="P13" s="21" t="s">
        <v>345</v>
      </c>
    </row>
    <row r="14" spans="1:25" ht="13.5" customHeight="1" x14ac:dyDescent="0.3">
      <c r="A14" s="43">
        <v>13</v>
      </c>
      <c r="B14" s="1" t="s">
        <v>32</v>
      </c>
      <c r="C14" s="1" t="s">
        <v>11</v>
      </c>
      <c r="D14" s="1" t="str">
        <f t="shared" si="0"/>
        <v>01</v>
      </c>
      <c r="E14" s="1" t="s">
        <v>12</v>
      </c>
      <c r="F14" s="1" t="str">
        <f>IF('[1]Předmětný pasport'!$E13="LV236","72",IF('[1]Předmětný pasport'!$E13="1VV70S-PMMA",70,IF('[1]Předmětný pasport'!$E13="LED","0",IF('[1]Předmětný pasport'!$E13="Zdroj 100W","100",))))</f>
        <v>72</v>
      </c>
      <c r="G14" s="44">
        <f>'[1]Předmětný pasport'!$F13*1.25</f>
        <v>90</v>
      </c>
      <c r="H14" s="7"/>
      <c r="I14" s="22">
        <v>13</v>
      </c>
      <c r="J14" s="23" t="s">
        <v>33</v>
      </c>
      <c r="K14" s="23" t="s">
        <v>11</v>
      </c>
      <c r="L14" s="23" t="str">
        <f t="shared" si="1"/>
        <v>01</v>
      </c>
      <c r="M14" s="24" t="s">
        <v>13</v>
      </c>
      <c r="N14" s="24">
        <f t="shared" si="2"/>
        <v>30</v>
      </c>
      <c r="O14" s="20">
        <f>Tabulka13[[#This Row],[Příkon lampy (W)]]*0.66</f>
        <v>19.8</v>
      </c>
      <c r="P14" s="21" t="s">
        <v>345</v>
      </c>
    </row>
    <row r="15" spans="1:25" ht="13.5" customHeight="1" x14ac:dyDescent="0.3">
      <c r="A15" s="43">
        <v>14</v>
      </c>
      <c r="B15" s="1" t="s">
        <v>34</v>
      </c>
      <c r="C15" s="1" t="s">
        <v>11</v>
      </c>
      <c r="D15" s="1" t="str">
        <f t="shared" si="0"/>
        <v>01</v>
      </c>
      <c r="E15" s="1" t="s">
        <v>12</v>
      </c>
      <c r="F15" s="1" t="str">
        <f>IF('[1]Předmětný pasport'!$E14="LV236","72",IF('[1]Předmětný pasport'!$E14="1VV70S-PMMA",70,IF('[1]Předmětný pasport'!$E14="LED","0",IF('[1]Předmětný pasport'!$E14="Zdroj 100W","100",))))</f>
        <v>72</v>
      </c>
      <c r="G15" s="44">
        <f>'[1]Předmětný pasport'!$F14*1.25</f>
        <v>90</v>
      </c>
      <c r="H15" s="7"/>
      <c r="I15" s="19">
        <v>14</v>
      </c>
      <c r="J15" s="1" t="s">
        <v>35</v>
      </c>
      <c r="K15" s="1" t="s">
        <v>11</v>
      </c>
      <c r="L15" s="1" t="str">
        <f t="shared" si="1"/>
        <v>01</v>
      </c>
      <c r="M15" s="7" t="s">
        <v>13</v>
      </c>
      <c r="N15" s="7">
        <f t="shared" si="2"/>
        <v>30</v>
      </c>
      <c r="O15" s="20">
        <f>Tabulka13[[#This Row],[Příkon lampy (W)]]*0.66</f>
        <v>19.8</v>
      </c>
      <c r="P15" s="21" t="s">
        <v>345</v>
      </c>
      <c r="R15" s="5"/>
      <c r="S15" s="6"/>
      <c r="U15" s="5"/>
      <c r="V15" s="6"/>
      <c r="X15" s="5"/>
      <c r="Y15" s="6"/>
    </row>
    <row r="16" spans="1:25" ht="13.5" customHeight="1" x14ac:dyDescent="0.3">
      <c r="A16" s="43">
        <v>15</v>
      </c>
      <c r="B16" s="1" t="s">
        <v>36</v>
      </c>
      <c r="C16" s="1" t="s">
        <v>11</v>
      </c>
      <c r="D16" s="1" t="str">
        <f t="shared" si="0"/>
        <v>01</v>
      </c>
      <c r="E16" s="1" t="s">
        <v>12</v>
      </c>
      <c r="F16" s="1" t="str">
        <f>IF('[1]Předmětný pasport'!$E15="LV236","72",IF('[1]Předmětný pasport'!$E15="1VV70S-PMMA",70,IF('[1]Předmětný pasport'!$E15="LED","0",IF('[1]Předmětný pasport'!$E15="Zdroj 100W","100",))))</f>
        <v>72</v>
      </c>
      <c r="G16" s="44">
        <f>'[1]Předmětný pasport'!$F15*1.25</f>
        <v>90</v>
      </c>
      <c r="H16" s="7"/>
      <c r="I16" s="22">
        <v>15</v>
      </c>
      <c r="J16" s="23" t="s">
        <v>37</v>
      </c>
      <c r="K16" s="23" t="s">
        <v>11</v>
      </c>
      <c r="L16" s="23" t="str">
        <f t="shared" si="1"/>
        <v>01</v>
      </c>
      <c r="M16" s="24" t="s">
        <v>13</v>
      </c>
      <c r="N16" s="24">
        <f t="shared" si="2"/>
        <v>30</v>
      </c>
      <c r="O16" s="20">
        <f>Tabulka13[[#This Row],[Příkon lampy (W)]]*0.66</f>
        <v>19.8</v>
      </c>
      <c r="P16" s="21" t="s">
        <v>344</v>
      </c>
      <c r="S16" s="1"/>
      <c r="V16" s="1"/>
      <c r="Y16" s="1"/>
    </row>
    <row r="17" spans="1:25" ht="13.5" customHeight="1" x14ac:dyDescent="0.3">
      <c r="A17" s="43">
        <v>16</v>
      </c>
      <c r="B17" s="1" t="s">
        <v>38</v>
      </c>
      <c r="C17" s="1" t="s">
        <v>11</v>
      </c>
      <c r="D17" s="1" t="str">
        <f t="shared" si="0"/>
        <v>01</v>
      </c>
      <c r="E17" s="1" t="s">
        <v>12</v>
      </c>
      <c r="F17" s="1" t="str">
        <f>IF('[1]Předmětný pasport'!$E16="LV236","72",IF('[1]Předmětný pasport'!$E16="1VV70S-PMMA",70,IF('[1]Předmětný pasport'!$E16="LED","0",IF('[1]Předmětný pasport'!$E16="Zdroj 100W","100",))))</f>
        <v>72</v>
      </c>
      <c r="G17" s="44">
        <f>'[1]Předmětný pasport'!$F16*1.25</f>
        <v>90</v>
      </c>
      <c r="H17" s="7"/>
      <c r="I17" s="19">
        <v>16</v>
      </c>
      <c r="J17" s="1" t="s">
        <v>39</v>
      </c>
      <c r="K17" s="1" t="s">
        <v>11</v>
      </c>
      <c r="L17" s="1" t="str">
        <f t="shared" si="1"/>
        <v>01</v>
      </c>
      <c r="M17" s="7" t="s">
        <v>13</v>
      </c>
      <c r="N17" s="7">
        <f t="shared" si="2"/>
        <v>30</v>
      </c>
      <c r="O17" s="20">
        <f>Tabulka13[[#This Row],[Příkon lampy (W)]]*0.66</f>
        <v>19.8</v>
      </c>
      <c r="P17" s="21" t="s">
        <v>344</v>
      </c>
      <c r="S17" s="1"/>
      <c r="V17" s="1"/>
      <c r="Y17" s="1"/>
    </row>
    <row r="18" spans="1:25" ht="13.5" customHeight="1" x14ac:dyDescent="0.3">
      <c r="A18" s="43">
        <v>17</v>
      </c>
      <c r="B18" s="1" t="s">
        <v>40</v>
      </c>
      <c r="C18" s="1" t="s">
        <v>11</v>
      </c>
      <c r="D18" s="1" t="str">
        <f t="shared" si="0"/>
        <v>01</v>
      </c>
      <c r="E18" s="1" t="s">
        <v>12</v>
      </c>
      <c r="F18" s="1" t="str">
        <f>IF('[1]Předmětný pasport'!$E17="LV236","72",IF('[1]Předmětný pasport'!$E17="1VV70S-PMMA",70,IF('[1]Předmětný pasport'!$E17="LED","0",IF('[1]Předmětný pasport'!$E17="Zdroj 100W","100",))))</f>
        <v>72</v>
      </c>
      <c r="G18" s="44">
        <f>'[1]Předmětný pasport'!$F17*1.25</f>
        <v>90</v>
      </c>
      <c r="H18" s="7"/>
      <c r="I18" s="22">
        <v>17</v>
      </c>
      <c r="J18" s="23" t="s">
        <v>41</v>
      </c>
      <c r="K18" s="23" t="s">
        <v>11</v>
      </c>
      <c r="L18" s="23" t="str">
        <f t="shared" si="1"/>
        <v>01</v>
      </c>
      <c r="M18" s="24" t="s">
        <v>13</v>
      </c>
      <c r="N18" s="24">
        <f t="shared" si="2"/>
        <v>30</v>
      </c>
      <c r="O18" s="20">
        <f>Tabulka13[[#This Row],[Příkon lampy (W)]]*0.66</f>
        <v>19.8</v>
      </c>
      <c r="P18" s="21" t="s">
        <v>344</v>
      </c>
    </row>
    <row r="19" spans="1:25" ht="13.5" customHeight="1" x14ac:dyDescent="0.3">
      <c r="A19" s="43">
        <v>18</v>
      </c>
      <c r="B19" s="1" t="s">
        <v>42</v>
      </c>
      <c r="C19" s="1" t="s">
        <v>11</v>
      </c>
      <c r="D19" s="1" t="str">
        <f t="shared" si="0"/>
        <v>01</v>
      </c>
      <c r="E19" s="1" t="s">
        <v>12</v>
      </c>
      <c r="F19" s="1" t="str">
        <f>IF('[1]Předmětný pasport'!$E18="LV236","72",IF('[1]Předmětný pasport'!$E18="1VV70S-PMMA",70,IF('[1]Předmětný pasport'!$E18="LED","0",IF('[1]Předmětný pasport'!$E18="Zdroj 100W","100",))))</f>
        <v>72</v>
      </c>
      <c r="G19" s="44">
        <f>'[1]Předmětný pasport'!$F18*1.25</f>
        <v>90</v>
      </c>
      <c r="H19" s="7"/>
      <c r="I19" s="19">
        <v>18</v>
      </c>
      <c r="J19" s="1" t="s">
        <v>43</v>
      </c>
      <c r="K19" s="1" t="s">
        <v>11</v>
      </c>
      <c r="L19" s="1" t="str">
        <f t="shared" si="1"/>
        <v>01</v>
      </c>
      <c r="M19" s="7" t="s">
        <v>13</v>
      </c>
      <c r="N19" s="7">
        <f t="shared" si="2"/>
        <v>30</v>
      </c>
      <c r="O19" s="20">
        <f>Tabulka13[[#This Row],[Příkon lampy (W)]]*0.66</f>
        <v>19.8</v>
      </c>
      <c r="P19" s="21" t="s">
        <v>344</v>
      </c>
    </row>
    <row r="20" spans="1:25" ht="13.5" customHeight="1" x14ac:dyDescent="0.3">
      <c r="A20" s="43">
        <v>19</v>
      </c>
      <c r="B20" s="1" t="s">
        <v>44</v>
      </c>
      <c r="C20" s="1" t="s">
        <v>11</v>
      </c>
      <c r="D20" s="1" t="str">
        <f t="shared" si="0"/>
        <v>01</v>
      </c>
      <c r="E20" s="1" t="s">
        <v>12</v>
      </c>
      <c r="F20" s="1" t="str">
        <f>IF('[1]Předmětný pasport'!$E19="LV236","72",IF('[1]Předmětný pasport'!$E19="1VV70S-PMMA",70,IF('[1]Předmětný pasport'!$E19="LED","0",IF('[1]Předmětný pasport'!$E19="Zdroj 100W","100",))))</f>
        <v>72</v>
      </c>
      <c r="G20" s="44">
        <f>'[1]Předmětný pasport'!$F19*1.25</f>
        <v>90</v>
      </c>
      <c r="H20" s="7"/>
      <c r="I20" s="22">
        <v>19</v>
      </c>
      <c r="J20" s="23" t="s">
        <v>45</v>
      </c>
      <c r="K20" s="23" t="s">
        <v>11</v>
      </c>
      <c r="L20" s="23" t="str">
        <f t="shared" si="1"/>
        <v>01</v>
      </c>
      <c r="M20" s="24" t="s">
        <v>13</v>
      </c>
      <c r="N20" s="24">
        <f t="shared" si="2"/>
        <v>30</v>
      </c>
      <c r="O20" s="20">
        <f>Tabulka13[[#This Row],[Příkon lampy (W)]]*0.66</f>
        <v>19.8</v>
      </c>
      <c r="P20" s="21" t="s">
        <v>344</v>
      </c>
    </row>
    <row r="21" spans="1:25" ht="13.5" customHeight="1" x14ac:dyDescent="0.3">
      <c r="A21" s="43">
        <v>20</v>
      </c>
      <c r="B21" s="1" t="s">
        <v>46</v>
      </c>
      <c r="C21" s="1" t="s">
        <v>11</v>
      </c>
      <c r="D21" s="1" t="str">
        <f t="shared" si="0"/>
        <v>01</v>
      </c>
      <c r="E21" s="1" t="s">
        <v>12</v>
      </c>
      <c r="F21" s="1" t="str">
        <f>IF('[1]Předmětný pasport'!$E20="LV236","72",IF('[1]Předmětný pasport'!$E20="1VV70S-PMMA",70,IF('[1]Předmětný pasport'!$E20="LED","0",IF('[1]Předmětný pasport'!$E20="Zdroj 100W","100",))))</f>
        <v>72</v>
      </c>
      <c r="G21" s="44">
        <f>'[1]Předmětný pasport'!$F20*1.25</f>
        <v>90</v>
      </c>
      <c r="H21" s="7"/>
      <c r="I21" s="19">
        <v>20</v>
      </c>
      <c r="J21" s="1" t="s">
        <v>47</v>
      </c>
      <c r="K21" s="1" t="s">
        <v>11</v>
      </c>
      <c r="L21" s="1" t="str">
        <f t="shared" si="1"/>
        <v>01</v>
      </c>
      <c r="M21" s="7" t="s">
        <v>13</v>
      </c>
      <c r="N21" s="7">
        <f t="shared" si="2"/>
        <v>30</v>
      </c>
      <c r="O21" s="20">
        <f>Tabulka13[[#This Row],[Příkon lampy (W)]]*0.66</f>
        <v>19.8</v>
      </c>
      <c r="P21" s="21" t="s">
        <v>344</v>
      </c>
      <c r="R21" s="5"/>
      <c r="S21" s="6"/>
      <c r="U21" s="5"/>
      <c r="V21" s="6"/>
      <c r="X21" s="5"/>
      <c r="Y21" s="6"/>
    </row>
    <row r="22" spans="1:25" ht="13.5" customHeight="1" x14ac:dyDescent="0.3">
      <c r="A22" s="43">
        <v>21</v>
      </c>
      <c r="B22" s="1" t="s">
        <v>48</v>
      </c>
      <c r="C22" s="1" t="s">
        <v>11</v>
      </c>
      <c r="D22" s="1" t="str">
        <f t="shared" si="0"/>
        <v>01</v>
      </c>
      <c r="E22" s="1" t="s">
        <v>12</v>
      </c>
      <c r="F22" s="1" t="str">
        <f>IF('[1]Předmětný pasport'!$E21="LV236","72",IF('[1]Předmětný pasport'!$E21="1VV70S-PMMA",70,IF('[1]Předmětný pasport'!$E21="LED","0",IF('[1]Předmětný pasport'!$E21="Zdroj 100W","100",))))</f>
        <v>72</v>
      </c>
      <c r="G22" s="44">
        <f>'[1]Předmětný pasport'!$F21*1.25</f>
        <v>90</v>
      </c>
      <c r="H22" s="7"/>
      <c r="I22" s="22">
        <v>21</v>
      </c>
      <c r="J22" s="23" t="s">
        <v>49</v>
      </c>
      <c r="K22" s="23" t="s">
        <v>11</v>
      </c>
      <c r="L22" s="23" t="str">
        <f t="shared" si="1"/>
        <v>01</v>
      </c>
      <c r="M22" s="24" t="s">
        <v>13</v>
      </c>
      <c r="N22" s="24">
        <f t="shared" si="2"/>
        <v>30</v>
      </c>
      <c r="O22" s="20">
        <f>Tabulka13[[#This Row],[Příkon lampy (W)]]*0.66</f>
        <v>19.8</v>
      </c>
      <c r="P22" s="21" t="s">
        <v>344</v>
      </c>
      <c r="S22" s="1"/>
      <c r="V22" s="1"/>
      <c r="Y22" s="1"/>
    </row>
    <row r="23" spans="1:25" ht="13.5" customHeight="1" x14ac:dyDescent="0.3">
      <c r="A23" s="43">
        <v>22</v>
      </c>
      <c r="B23" s="1" t="s">
        <v>50</v>
      </c>
      <c r="C23" s="1" t="s">
        <v>11</v>
      </c>
      <c r="D23" s="1" t="str">
        <f t="shared" si="0"/>
        <v>01</v>
      </c>
      <c r="E23" s="1" t="s">
        <v>12</v>
      </c>
      <c r="F23" s="1" t="str">
        <f>IF('[1]Předmětný pasport'!$E22="LV236","72",IF('[1]Předmětný pasport'!$E22="1VV70S-PMMA",70,IF('[1]Předmětný pasport'!$E22="LED","0",IF('[1]Předmětný pasport'!$E22="Zdroj 100W","100",))))</f>
        <v>72</v>
      </c>
      <c r="G23" s="44">
        <f>'[1]Předmětný pasport'!$F22*1.25</f>
        <v>90</v>
      </c>
      <c r="H23" s="7"/>
      <c r="I23" s="19">
        <v>22</v>
      </c>
      <c r="J23" s="1" t="s">
        <v>51</v>
      </c>
      <c r="K23" s="1" t="s">
        <v>11</v>
      </c>
      <c r="L23" s="1" t="str">
        <f t="shared" si="1"/>
        <v>01</v>
      </c>
      <c r="M23" s="7" t="s">
        <v>13</v>
      </c>
      <c r="N23" s="7">
        <f t="shared" si="2"/>
        <v>30</v>
      </c>
      <c r="O23" s="20">
        <f>Tabulka13[[#This Row],[Příkon lampy (W)]]*0.66</f>
        <v>19.8</v>
      </c>
      <c r="P23" s="21" t="s">
        <v>344</v>
      </c>
      <c r="S23" s="1"/>
      <c r="V23" s="1"/>
      <c r="Y23" s="1"/>
    </row>
    <row r="24" spans="1:25" ht="13.5" customHeight="1" x14ac:dyDescent="0.3">
      <c r="A24" s="43">
        <v>23</v>
      </c>
      <c r="B24" s="1" t="s">
        <v>52</v>
      </c>
      <c r="C24" s="1" t="s">
        <v>11</v>
      </c>
      <c r="D24" s="1" t="str">
        <f t="shared" si="0"/>
        <v>01</v>
      </c>
      <c r="E24" s="1" t="s">
        <v>12</v>
      </c>
      <c r="F24" s="1" t="str">
        <f>IF('[1]Předmětný pasport'!$E23="LV236","72",IF('[1]Předmětný pasport'!$E23="1VV70S-PMMA",70,IF('[1]Předmětný pasport'!$E23="LED","0",IF('[1]Předmětný pasport'!$E23="Zdroj 100W","100",))))</f>
        <v>72</v>
      </c>
      <c r="G24" s="44">
        <f>'[1]Předmětný pasport'!$F23*1.25</f>
        <v>90</v>
      </c>
      <c r="H24" s="7"/>
      <c r="I24" s="22">
        <v>23</v>
      </c>
      <c r="J24" s="23" t="s">
        <v>53</v>
      </c>
      <c r="K24" s="23" t="s">
        <v>11</v>
      </c>
      <c r="L24" s="23" t="str">
        <f t="shared" si="1"/>
        <v>01</v>
      </c>
      <c r="M24" s="24" t="s">
        <v>13</v>
      </c>
      <c r="N24" s="24">
        <f t="shared" si="2"/>
        <v>30</v>
      </c>
      <c r="O24" s="20">
        <f>Tabulka13[[#This Row],[Příkon lampy (W)]]*0.66</f>
        <v>19.8</v>
      </c>
      <c r="P24" s="21" t="s">
        <v>344</v>
      </c>
    </row>
    <row r="25" spans="1:25" ht="13.5" customHeight="1" x14ac:dyDescent="0.3">
      <c r="A25" s="43">
        <v>24</v>
      </c>
      <c r="B25" s="1" t="s">
        <v>54</v>
      </c>
      <c r="C25" s="1" t="s">
        <v>11</v>
      </c>
      <c r="D25" s="1" t="str">
        <f t="shared" si="0"/>
        <v>01</v>
      </c>
      <c r="E25" s="1" t="s">
        <v>12</v>
      </c>
      <c r="F25" s="1" t="str">
        <f>IF('[1]Předmětný pasport'!$E24="LV236","72",IF('[1]Předmětný pasport'!$E24="1VV70S-PMMA",70,IF('[1]Předmětný pasport'!$E24="LED","0",IF('[1]Předmětný pasport'!$E24="Zdroj 100W","100",))))</f>
        <v>72</v>
      </c>
      <c r="G25" s="44">
        <f>'[1]Předmětný pasport'!$F24*1.25</f>
        <v>90</v>
      </c>
      <c r="H25" s="7"/>
      <c r="I25" s="19">
        <v>24</v>
      </c>
      <c r="J25" s="1" t="s">
        <v>55</v>
      </c>
      <c r="K25" s="1" t="s">
        <v>11</v>
      </c>
      <c r="L25" s="1" t="str">
        <f t="shared" si="1"/>
        <v>01</v>
      </c>
      <c r="M25" s="7" t="s">
        <v>13</v>
      </c>
      <c r="N25" s="7">
        <f t="shared" si="2"/>
        <v>30</v>
      </c>
      <c r="O25" s="20">
        <f>Tabulka13[[#This Row],[Příkon lampy (W)]]*0.66</f>
        <v>19.8</v>
      </c>
      <c r="P25" s="21" t="s">
        <v>344</v>
      </c>
    </row>
    <row r="26" spans="1:25" ht="13.5" customHeight="1" x14ac:dyDescent="0.3">
      <c r="A26" s="43">
        <v>25</v>
      </c>
      <c r="B26" s="1" t="s">
        <v>56</v>
      </c>
      <c r="C26" s="1" t="s">
        <v>11</v>
      </c>
      <c r="D26" s="1" t="str">
        <f t="shared" si="0"/>
        <v>01</v>
      </c>
      <c r="E26" s="1" t="s">
        <v>12</v>
      </c>
      <c r="F26" s="1" t="str">
        <f>IF('[1]Předmětný pasport'!$E25="LV236","72",IF('[1]Předmětný pasport'!$E25="1VV70S-PMMA",70,IF('[1]Předmětný pasport'!$E25="LED","0",IF('[1]Předmětný pasport'!$E25="Zdroj 100W","100",))))</f>
        <v>72</v>
      </c>
      <c r="G26" s="44">
        <f>'[1]Předmětný pasport'!$F25*1.25</f>
        <v>90</v>
      </c>
      <c r="H26" s="7"/>
      <c r="I26" s="22">
        <v>25</v>
      </c>
      <c r="J26" s="23" t="s">
        <v>57</v>
      </c>
      <c r="K26" s="23" t="s">
        <v>11</v>
      </c>
      <c r="L26" s="23" t="str">
        <f t="shared" si="1"/>
        <v>01</v>
      </c>
      <c r="M26" s="24" t="s">
        <v>13</v>
      </c>
      <c r="N26" s="24">
        <f t="shared" si="2"/>
        <v>30</v>
      </c>
      <c r="O26" s="20">
        <f>Tabulka13[[#This Row],[Příkon lampy (W)]]*0.66</f>
        <v>19.8</v>
      </c>
      <c r="P26" s="21" t="s">
        <v>344</v>
      </c>
    </row>
    <row r="27" spans="1:25" ht="13.5" customHeight="1" x14ac:dyDescent="0.3">
      <c r="A27" s="43">
        <v>28</v>
      </c>
      <c r="B27" s="1" t="s">
        <v>58</v>
      </c>
      <c r="C27" s="1" t="s">
        <v>11</v>
      </c>
      <c r="D27" s="1" t="str">
        <f t="shared" si="0"/>
        <v>01</v>
      </c>
      <c r="E27" s="1" t="s">
        <v>12</v>
      </c>
      <c r="F27" s="1" t="str">
        <f>IF('[1]Předmětný pasport'!$E26="LV236","72",IF('[1]Předmětný pasport'!$E26="1VV70S-PMMA",70,IF('[1]Předmětný pasport'!$E26="LED","0",IF('[1]Předmětný pasport'!$E26="Zdroj 100W","100",))))</f>
        <v>72</v>
      </c>
      <c r="G27" s="44">
        <f>'[1]Předmětný pasport'!$F26*1.25</f>
        <v>90</v>
      </c>
      <c r="H27" s="7"/>
      <c r="I27" s="19">
        <v>28</v>
      </c>
      <c r="J27" s="1" t="s">
        <v>59</v>
      </c>
      <c r="K27" s="1" t="s">
        <v>11</v>
      </c>
      <c r="L27" s="1" t="str">
        <f t="shared" si="1"/>
        <v>01</v>
      </c>
      <c r="M27" s="7" t="s">
        <v>13</v>
      </c>
      <c r="N27" s="7">
        <f t="shared" si="2"/>
        <v>30</v>
      </c>
      <c r="O27" s="20">
        <f>Tabulka13[[#This Row],[Příkon lampy (W)]]*0.66</f>
        <v>19.8</v>
      </c>
      <c r="P27" s="21" t="s">
        <v>344</v>
      </c>
      <c r="R27" s="5"/>
      <c r="S27" s="6"/>
      <c r="U27" s="5"/>
      <c r="V27" s="6"/>
      <c r="X27" s="5"/>
      <c r="Y27" s="6"/>
    </row>
    <row r="28" spans="1:25" ht="13.5" customHeight="1" x14ac:dyDescent="0.3">
      <c r="A28" s="43">
        <v>29</v>
      </c>
      <c r="B28" s="1" t="s">
        <v>60</v>
      </c>
      <c r="C28" s="1" t="s">
        <v>11</v>
      </c>
      <c r="D28" s="1" t="str">
        <f t="shared" si="0"/>
        <v>01</v>
      </c>
      <c r="E28" s="1" t="s">
        <v>12</v>
      </c>
      <c r="F28" s="1" t="str">
        <f>IF('[1]Předmětný pasport'!$E27="LV236","72",IF('[1]Předmětný pasport'!$E27="1VV70S-PMMA",70,IF('[1]Předmětný pasport'!$E27="LED","0",IF('[1]Předmětný pasport'!$E27="Zdroj 100W","100",))))</f>
        <v>72</v>
      </c>
      <c r="G28" s="44">
        <f>'[1]Předmětný pasport'!$F27*1.25</f>
        <v>90</v>
      </c>
      <c r="H28" s="7"/>
      <c r="I28" s="22">
        <v>29</v>
      </c>
      <c r="J28" s="23" t="s">
        <v>61</v>
      </c>
      <c r="K28" s="23" t="s">
        <v>11</v>
      </c>
      <c r="L28" s="23" t="str">
        <f t="shared" si="1"/>
        <v>01</v>
      </c>
      <c r="M28" s="24" t="s">
        <v>13</v>
      </c>
      <c r="N28" s="24">
        <f t="shared" si="2"/>
        <v>30</v>
      </c>
      <c r="O28" s="20">
        <f>Tabulka13[[#This Row],[Příkon lampy (W)]]*0.66</f>
        <v>19.8</v>
      </c>
      <c r="P28" s="21" t="s">
        <v>344</v>
      </c>
      <c r="S28" s="1"/>
      <c r="V28" s="1"/>
      <c r="Y28" s="1"/>
    </row>
    <row r="29" spans="1:25" ht="13.5" customHeight="1" x14ac:dyDescent="0.3">
      <c r="A29" s="43">
        <v>30</v>
      </c>
      <c r="B29" s="1" t="s">
        <v>62</v>
      </c>
      <c r="C29" s="1" t="s">
        <v>11</v>
      </c>
      <c r="D29" s="1" t="str">
        <f t="shared" si="0"/>
        <v>01</v>
      </c>
      <c r="E29" s="1" t="s">
        <v>12</v>
      </c>
      <c r="F29" s="1" t="str">
        <f>IF('[1]Předmětný pasport'!$E28="LV236","72",IF('[1]Předmětný pasport'!$E28="1VV70S-PMMA",70,IF('[1]Předmětný pasport'!$E28="LED","0",IF('[1]Předmětný pasport'!$E28="Zdroj 100W","100",))))</f>
        <v>72</v>
      </c>
      <c r="G29" s="44">
        <f>'[1]Předmětný pasport'!$F28*1.25</f>
        <v>90</v>
      </c>
      <c r="H29" s="7"/>
      <c r="I29" s="19">
        <v>30</v>
      </c>
      <c r="J29" s="1" t="s">
        <v>63</v>
      </c>
      <c r="K29" s="1" t="s">
        <v>11</v>
      </c>
      <c r="L29" s="1" t="str">
        <f t="shared" si="1"/>
        <v>01</v>
      </c>
      <c r="M29" s="7" t="s">
        <v>13</v>
      </c>
      <c r="N29" s="7">
        <f t="shared" si="2"/>
        <v>30</v>
      </c>
      <c r="O29" s="20">
        <f>Tabulka13[[#This Row],[Příkon lampy (W)]]*0.66</f>
        <v>19.8</v>
      </c>
      <c r="P29" s="21" t="s">
        <v>344</v>
      </c>
      <c r="S29" s="1"/>
      <c r="V29" s="1"/>
      <c r="Y29" s="1"/>
    </row>
    <row r="30" spans="1:25" ht="13.5" customHeight="1" x14ac:dyDescent="0.3">
      <c r="A30" s="43">
        <v>31</v>
      </c>
      <c r="B30" s="1" t="s">
        <v>64</v>
      </c>
      <c r="C30" s="1" t="s">
        <v>11</v>
      </c>
      <c r="D30" s="1" t="str">
        <f t="shared" si="0"/>
        <v>01</v>
      </c>
      <c r="E30" s="1" t="s">
        <v>12</v>
      </c>
      <c r="F30" s="1" t="str">
        <f>IF('[1]Předmětný pasport'!$E29="LV236","72",IF('[1]Předmětný pasport'!$E29="1VV70S-PMMA",70,IF('[1]Předmětný pasport'!$E29="LED","0",IF('[1]Předmětný pasport'!$E29="Zdroj 100W","100",))))</f>
        <v>72</v>
      </c>
      <c r="G30" s="44">
        <f>'[1]Předmětný pasport'!$F29*1.25</f>
        <v>90</v>
      </c>
      <c r="H30" s="7"/>
      <c r="I30" s="22">
        <v>31</v>
      </c>
      <c r="J30" s="23" t="s">
        <v>65</v>
      </c>
      <c r="K30" s="23" t="s">
        <v>11</v>
      </c>
      <c r="L30" s="23" t="str">
        <f t="shared" si="1"/>
        <v>01</v>
      </c>
      <c r="M30" s="24" t="s">
        <v>13</v>
      </c>
      <c r="N30" s="24">
        <f t="shared" si="2"/>
        <v>30</v>
      </c>
      <c r="O30" s="20">
        <f>Tabulka13[[#This Row],[Příkon lampy (W)]]*0.66</f>
        <v>19.8</v>
      </c>
      <c r="P30" s="21" t="s">
        <v>344</v>
      </c>
    </row>
    <row r="31" spans="1:25" ht="13.5" customHeight="1" x14ac:dyDescent="0.3">
      <c r="A31" s="43">
        <v>32</v>
      </c>
      <c r="B31" s="1" t="s">
        <v>66</v>
      </c>
      <c r="C31" s="1" t="s">
        <v>11</v>
      </c>
      <c r="D31" s="1" t="str">
        <f t="shared" si="0"/>
        <v>01</v>
      </c>
      <c r="E31" s="1" t="s">
        <v>12</v>
      </c>
      <c r="F31" s="1" t="str">
        <f>IF('[1]Předmětný pasport'!$E30="LV236","72",IF('[1]Předmětný pasport'!$E30="1VV70S-PMMA",70,IF('[1]Předmětný pasport'!$E30="LED","0",IF('[1]Předmětný pasport'!$E30="Zdroj 100W","100",))))</f>
        <v>72</v>
      </c>
      <c r="G31" s="44">
        <f>'[1]Předmětný pasport'!$F30*1.25</f>
        <v>90</v>
      </c>
      <c r="H31" s="7"/>
      <c r="I31" s="19">
        <v>32</v>
      </c>
      <c r="J31" s="1" t="s">
        <v>67</v>
      </c>
      <c r="K31" s="1" t="s">
        <v>11</v>
      </c>
      <c r="L31" s="1" t="str">
        <f t="shared" si="1"/>
        <v>01</v>
      </c>
      <c r="M31" s="7" t="s">
        <v>13</v>
      </c>
      <c r="N31" s="7">
        <f t="shared" si="2"/>
        <v>30</v>
      </c>
      <c r="O31" s="20">
        <f>Tabulka13[[#This Row],[Příkon lampy (W)]]*0.66</f>
        <v>19.8</v>
      </c>
      <c r="P31" s="21" t="s">
        <v>344</v>
      </c>
    </row>
    <row r="32" spans="1:25" ht="13.5" customHeight="1" x14ac:dyDescent="0.3">
      <c r="A32" s="43">
        <v>33</v>
      </c>
      <c r="B32" s="1" t="s">
        <v>68</v>
      </c>
      <c r="C32" s="1" t="s">
        <v>11</v>
      </c>
      <c r="D32" s="1" t="str">
        <f t="shared" si="0"/>
        <v>01</v>
      </c>
      <c r="E32" s="1" t="s">
        <v>12</v>
      </c>
      <c r="F32" s="1" t="str">
        <f>IF('[1]Předmětný pasport'!$E31="LV236","72",IF('[1]Předmětný pasport'!$E31="1VV70S-PMMA",70,IF('[1]Předmětný pasport'!$E31="LED","0",IF('[1]Předmětný pasport'!$E31="Zdroj 100W","100",))))</f>
        <v>72</v>
      </c>
      <c r="G32" s="44">
        <f>'[1]Předmětný pasport'!$F31*1.25</f>
        <v>90</v>
      </c>
      <c r="H32" s="7"/>
      <c r="I32" s="22">
        <v>33</v>
      </c>
      <c r="J32" s="23" t="s">
        <v>69</v>
      </c>
      <c r="K32" s="23" t="s">
        <v>11</v>
      </c>
      <c r="L32" s="23" t="str">
        <f t="shared" si="1"/>
        <v>01</v>
      </c>
      <c r="M32" s="24" t="s">
        <v>13</v>
      </c>
      <c r="N32" s="24">
        <f t="shared" si="2"/>
        <v>30</v>
      </c>
      <c r="O32" s="20">
        <f>Tabulka13[[#This Row],[Příkon lampy (W)]]*0.66</f>
        <v>19.8</v>
      </c>
      <c r="P32" s="21" t="s">
        <v>344</v>
      </c>
    </row>
    <row r="33" spans="1:16" ht="13.5" customHeight="1" x14ac:dyDescent="0.3">
      <c r="A33" s="43">
        <v>34</v>
      </c>
      <c r="B33" s="1" t="s">
        <v>70</v>
      </c>
      <c r="C33" s="1" t="s">
        <v>11</v>
      </c>
      <c r="D33" s="1" t="str">
        <f t="shared" si="0"/>
        <v>01</v>
      </c>
      <c r="E33" s="1" t="s">
        <v>12</v>
      </c>
      <c r="F33" s="1" t="str">
        <f>IF('[1]Předmětný pasport'!$E32="LV236","72",IF('[1]Předmětný pasport'!$E32="1VV70S-PMMA",70,IF('[1]Předmětný pasport'!$E32="LED","0",IF('[1]Předmětný pasport'!$E32="Zdroj 100W","100",))))</f>
        <v>72</v>
      </c>
      <c r="G33" s="44">
        <f>'[1]Předmětný pasport'!$F32*1.25</f>
        <v>90</v>
      </c>
      <c r="H33" s="7"/>
      <c r="I33" s="19">
        <v>34</v>
      </c>
      <c r="J33" s="1" t="s">
        <v>71</v>
      </c>
      <c r="K33" s="1" t="s">
        <v>11</v>
      </c>
      <c r="L33" s="1" t="str">
        <f t="shared" si="1"/>
        <v>01</v>
      </c>
      <c r="M33" s="7" t="s">
        <v>13</v>
      </c>
      <c r="N33" s="7">
        <f t="shared" si="2"/>
        <v>30</v>
      </c>
      <c r="O33" s="20">
        <f>Tabulka13[[#This Row],[Příkon lampy (W)]]*0.66</f>
        <v>19.8</v>
      </c>
      <c r="P33" s="21" t="s">
        <v>344</v>
      </c>
    </row>
    <row r="34" spans="1:16" ht="13.5" customHeight="1" x14ac:dyDescent="0.3">
      <c r="A34" s="43">
        <v>35</v>
      </c>
      <c r="B34" s="1" t="s">
        <v>72</v>
      </c>
      <c r="C34" s="1" t="s">
        <v>11</v>
      </c>
      <c r="D34" s="1" t="str">
        <f t="shared" si="0"/>
        <v>01</v>
      </c>
      <c r="E34" s="1" t="s">
        <v>12</v>
      </c>
      <c r="F34" s="1" t="str">
        <f>IF('[1]Předmětný pasport'!$E33="LV236","72",IF('[1]Předmětný pasport'!$E33="1VV70S-PMMA",70,IF('[1]Předmětný pasport'!$E33="LED","0",IF('[1]Předmětný pasport'!$E33="Zdroj 100W","100",))))</f>
        <v>72</v>
      </c>
      <c r="G34" s="44">
        <f>'[1]Předmětný pasport'!$F33*1.25</f>
        <v>90</v>
      </c>
      <c r="H34" s="7"/>
      <c r="I34" s="22">
        <v>35</v>
      </c>
      <c r="J34" s="23" t="s">
        <v>73</v>
      </c>
      <c r="K34" s="23" t="s">
        <v>11</v>
      </c>
      <c r="L34" s="23" t="str">
        <f t="shared" si="1"/>
        <v>01</v>
      </c>
      <c r="M34" s="24" t="s">
        <v>13</v>
      </c>
      <c r="N34" s="24">
        <f t="shared" si="2"/>
        <v>30</v>
      </c>
      <c r="O34" s="20">
        <f>Tabulka13[[#This Row],[Příkon lampy (W)]]*0.66</f>
        <v>19.8</v>
      </c>
      <c r="P34" s="21" t="s">
        <v>344</v>
      </c>
    </row>
    <row r="35" spans="1:16" ht="13.5" customHeight="1" x14ac:dyDescent="0.3">
      <c r="A35" s="43">
        <v>37</v>
      </c>
      <c r="B35" s="1" t="s">
        <v>74</v>
      </c>
      <c r="C35" s="1" t="s">
        <v>11</v>
      </c>
      <c r="D35" s="1" t="str">
        <f t="shared" si="0"/>
        <v>01</v>
      </c>
      <c r="E35" s="1" t="s">
        <v>12</v>
      </c>
      <c r="F35" s="1" t="str">
        <f>IF('[1]Předmětný pasport'!$E34="LV236","72",IF('[1]Předmětný pasport'!$E34="1VV70S-PMMA",70,IF('[1]Předmětný pasport'!$E34="LED","0",IF('[1]Předmětný pasport'!$E34="Zdroj 100W","100",))))</f>
        <v>72</v>
      </c>
      <c r="G35" s="44">
        <f>'[1]Předmětný pasport'!$F34*1.25</f>
        <v>90</v>
      </c>
      <c r="H35" s="7"/>
      <c r="I35" s="19">
        <v>37</v>
      </c>
      <c r="J35" s="1" t="s">
        <v>75</v>
      </c>
      <c r="K35" s="1" t="s">
        <v>11</v>
      </c>
      <c r="L35" s="1" t="str">
        <f t="shared" si="1"/>
        <v>01</v>
      </c>
      <c r="M35" s="7" t="s">
        <v>13</v>
      </c>
      <c r="N35" s="7">
        <f t="shared" si="2"/>
        <v>30</v>
      </c>
      <c r="O35" s="20">
        <f>Tabulka13[[#This Row],[Příkon lampy (W)]]*0.66</f>
        <v>19.8</v>
      </c>
      <c r="P35" s="21" t="s">
        <v>344</v>
      </c>
    </row>
    <row r="36" spans="1:16" ht="13.5" customHeight="1" x14ac:dyDescent="0.3">
      <c r="A36" s="43">
        <v>39</v>
      </c>
      <c r="B36" s="1" t="s">
        <v>76</v>
      </c>
      <c r="C36" s="1" t="s">
        <v>11</v>
      </c>
      <c r="D36" s="1" t="str">
        <f t="shared" si="0"/>
        <v>01</v>
      </c>
      <c r="E36" s="1" t="s">
        <v>12</v>
      </c>
      <c r="F36" s="1" t="str">
        <f>IF('[1]Předmětný pasport'!$E35="LV236","72",IF('[1]Předmětný pasport'!$E35="1VV70S-PMMA",70,IF('[1]Předmětný pasport'!$E35="LED","0",IF('[1]Předmětný pasport'!$E35="Zdroj 100W","100",))))</f>
        <v>72</v>
      </c>
      <c r="G36" s="44">
        <f>'[1]Předmětný pasport'!$F35*1.25</f>
        <v>90</v>
      </c>
      <c r="H36" s="7"/>
      <c r="I36" s="22">
        <v>39</v>
      </c>
      <c r="J36" s="23" t="s">
        <v>77</v>
      </c>
      <c r="K36" s="23" t="s">
        <v>11</v>
      </c>
      <c r="L36" s="23" t="str">
        <f t="shared" si="1"/>
        <v>01</v>
      </c>
      <c r="M36" s="24" t="s">
        <v>13</v>
      </c>
      <c r="N36" s="24">
        <f t="shared" si="2"/>
        <v>30</v>
      </c>
      <c r="O36" s="20">
        <f>Tabulka13[[#This Row],[Příkon lampy (W)]]*0.66</f>
        <v>19.8</v>
      </c>
      <c r="P36" s="21" t="s">
        <v>344</v>
      </c>
    </row>
    <row r="37" spans="1:16" ht="13.5" customHeight="1" x14ac:dyDescent="0.3">
      <c r="A37" s="43">
        <v>41</v>
      </c>
      <c r="B37" s="1" t="s">
        <v>78</v>
      </c>
      <c r="C37" s="1" t="s">
        <v>11</v>
      </c>
      <c r="D37" s="1" t="str">
        <f t="shared" si="0"/>
        <v>01</v>
      </c>
      <c r="E37" s="1" t="s">
        <v>12</v>
      </c>
      <c r="F37" s="1" t="str">
        <f>IF('[1]Předmětný pasport'!$E36="LV236","72",IF('[1]Předmětný pasport'!$E36="1VV70S-PMMA",70,IF('[1]Předmětný pasport'!$E36="LED","0",IF('[1]Předmětný pasport'!$E36="Zdroj 100W","100",))))</f>
        <v>72</v>
      </c>
      <c r="G37" s="44">
        <f>'[1]Předmětný pasport'!$F36*1.25</f>
        <v>90</v>
      </c>
      <c r="H37" s="7"/>
      <c r="I37" s="19">
        <v>41</v>
      </c>
      <c r="J37" s="1" t="s">
        <v>79</v>
      </c>
      <c r="K37" s="1" t="s">
        <v>11</v>
      </c>
      <c r="L37" s="1" t="str">
        <f t="shared" si="1"/>
        <v>01</v>
      </c>
      <c r="M37" s="7" t="s">
        <v>13</v>
      </c>
      <c r="N37" s="7">
        <f t="shared" si="2"/>
        <v>30</v>
      </c>
      <c r="O37" s="20">
        <f>Tabulka13[[#This Row],[Příkon lampy (W)]]*0.66</f>
        <v>19.8</v>
      </c>
      <c r="P37" s="21" t="s">
        <v>344</v>
      </c>
    </row>
    <row r="38" spans="1:16" ht="13.5" customHeight="1" x14ac:dyDescent="0.3">
      <c r="A38" s="43">
        <v>42</v>
      </c>
      <c r="B38" s="1" t="s">
        <v>80</v>
      </c>
      <c r="C38" s="1" t="s">
        <v>11</v>
      </c>
      <c r="D38" s="1" t="str">
        <f t="shared" si="0"/>
        <v>01</v>
      </c>
      <c r="E38" s="1" t="s">
        <v>12</v>
      </c>
      <c r="F38" s="1" t="str">
        <f>IF('[1]Předmětný pasport'!$E37="LV236","72",IF('[1]Předmětný pasport'!$E37="1VV70S-PMMA",70,IF('[1]Předmětný pasport'!$E37="LED","0",IF('[1]Předmětný pasport'!$E37="Zdroj 100W","100",))))</f>
        <v>72</v>
      </c>
      <c r="G38" s="44">
        <f>'[1]Předmětný pasport'!$F37*1.25</f>
        <v>90</v>
      </c>
      <c r="H38" s="7"/>
      <c r="I38" s="22">
        <v>42</v>
      </c>
      <c r="J38" s="23" t="s">
        <v>81</v>
      </c>
      <c r="K38" s="23" t="s">
        <v>11</v>
      </c>
      <c r="L38" s="23" t="str">
        <f t="shared" si="1"/>
        <v>01</v>
      </c>
      <c r="M38" s="24" t="s">
        <v>13</v>
      </c>
      <c r="N38" s="24">
        <f t="shared" si="2"/>
        <v>30</v>
      </c>
      <c r="O38" s="20">
        <f>Tabulka13[[#This Row],[Příkon lampy (W)]]*0.66</f>
        <v>19.8</v>
      </c>
      <c r="P38" s="21" t="s">
        <v>344</v>
      </c>
    </row>
    <row r="39" spans="1:16" ht="13.5" customHeight="1" x14ac:dyDescent="0.3">
      <c r="A39" s="43">
        <v>43</v>
      </c>
      <c r="B39" s="1" t="s">
        <v>82</v>
      </c>
      <c r="C39" s="1" t="s">
        <v>11</v>
      </c>
      <c r="D39" s="1" t="str">
        <f t="shared" si="0"/>
        <v>02</v>
      </c>
      <c r="E39" s="1" t="s">
        <v>12</v>
      </c>
      <c r="F39" s="1" t="str">
        <f>IF('[1]Předmětný pasport'!$E38="LV236","72",IF('[1]Předmětný pasport'!$E38="1VV70S-PMMA",70,IF('[1]Předmětný pasport'!$E38="LED","0",IF('[1]Předmětný pasport'!$E38="Zdroj 100W","100",))))</f>
        <v>72</v>
      </c>
      <c r="G39" s="44">
        <f>'[1]Předmětný pasport'!$F38*1.25</f>
        <v>90</v>
      </c>
      <c r="H39" s="7"/>
      <c r="I39" s="19">
        <v>43</v>
      </c>
      <c r="J39" s="1" t="s">
        <v>83</v>
      </c>
      <c r="K39" s="1" t="s">
        <v>11</v>
      </c>
      <c r="L39" s="1" t="str">
        <f t="shared" si="1"/>
        <v>02</v>
      </c>
      <c r="M39" s="7" t="s">
        <v>13</v>
      </c>
      <c r="N39" s="7">
        <f t="shared" si="2"/>
        <v>30</v>
      </c>
      <c r="O39" s="20">
        <f>Tabulka13[[#This Row],[Příkon lampy (W)]]*0.66</f>
        <v>19.8</v>
      </c>
      <c r="P39" s="21" t="s">
        <v>344</v>
      </c>
    </row>
    <row r="40" spans="1:16" ht="13.5" customHeight="1" x14ac:dyDescent="0.3">
      <c r="A40" s="43">
        <v>69</v>
      </c>
      <c r="B40" s="1" t="s">
        <v>84</v>
      </c>
      <c r="C40" s="1" t="s">
        <v>11</v>
      </c>
      <c r="D40" s="1" t="str">
        <f t="shared" si="0"/>
        <v>02</v>
      </c>
      <c r="E40" s="1" t="s">
        <v>12</v>
      </c>
      <c r="F40" s="1" t="str">
        <f>IF('[1]Předmětný pasport'!$E39="LV236","72",IF('[1]Předmětný pasport'!$E39="1VV70S-PMMA",70,IF('[1]Předmětný pasport'!$E39="LED","0",IF('[1]Předmětný pasport'!$E39="Zdroj 100W","100",))))</f>
        <v>72</v>
      </c>
      <c r="G40" s="44">
        <f>'[1]Předmětný pasport'!$F39*1.25</f>
        <v>90</v>
      </c>
      <c r="H40" s="7"/>
      <c r="I40" s="22">
        <v>69</v>
      </c>
      <c r="J40" s="23" t="s">
        <v>85</v>
      </c>
      <c r="K40" s="23" t="s">
        <v>11</v>
      </c>
      <c r="L40" s="23" t="str">
        <f t="shared" si="1"/>
        <v>02</v>
      </c>
      <c r="M40" s="24" t="s">
        <v>86</v>
      </c>
      <c r="N40" s="24">
        <f t="shared" si="2"/>
        <v>40</v>
      </c>
      <c r="O40" s="20">
        <f>Tabulka13[[#This Row],[Příkon lampy (W)]]*0.66</f>
        <v>26.400000000000002</v>
      </c>
      <c r="P40" s="21" t="s">
        <v>345</v>
      </c>
    </row>
    <row r="41" spans="1:16" ht="13.5" customHeight="1" x14ac:dyDescent="0.3">
      <c r="A41" s="43">
        <v>70</v>
      </c>
      <c r="B41" s="1" t="s">
        <v>87</v>
      </c>
      <c r="C41" s="1" t="s">
        <v>11</v>
      </c>
      <c r="D41" s="1" t="str">
        <f t="shared" si="0"/>
        <v>02</v>
      </c>
      <c r="E41" s="1" t="s">
        <v>12</v>
      </c>
      <c r="F41" s="1" t="str">
        <f>IF('[1]Předmětný pasport'!$E40="LV236","72",IF('[1]Předmětný pasport'!$E40="1VV70S-PMMA",70,IF('[1]Předmětný pasport'!$E40="LED","0",IF('[1]Předmětný pasport'!$E40="Zdroj 100W","100",))))</f>
        <v>72</v>
      </c>
      <c r="G41" s="44">
        <f>'[1]Předmětný pasport'!$F40*1.25</f>
        <v>90</v>
      </c>
      <c r="H41" s="7"/>
      <c r="I41" s="19">
        <v>70</v>
      </c>
      <c r="J41" s="1" t="s">
        <v>88</v>
      </c>
      <c r="K41" s="1" t="s">
        <v>11</v>
      </c>
      <c r="L41" s="1" t="str">
        <f t="shared" si="1"/>
        <v>02</v>
      </c>
      <c r="M41" s="7" t="s">
        <v>86</v>
      </c>
      <c r="N41" s="7">
        <f t="shared" si="2"/>
        <v>40</v>
      </c>
      <c r="O41" s="20">
        <f>Tabulka13[[#This Row],[Příkon lampy (W)]]*0.66</f>
        <v>26.400000000000002</v>
      </c>
      <c r="P41" s="21" t="s">
        <v>345</v>
      </c>
    </row>
    <row r="42" spans="1:16" ht="13.5" customHeight="1" x14ac:dyDescent="0.3">
      <c r="A42" s="43">
        <v>71</v>
      </c>
      <c r="B42" s="1" t="s">
        <v>89</v>
      </c>
      <c r="C42" s="1" t="s">
        <v>11</v>
      </c>
      <c r="D42" s="1" t="str">
        <f t="shared" si="0"/>
        <v>02</v>
      </c>
      <c r="E42" s="1" t="s">
        <v>12</v>
      </c>
      <c r="F42" s="1" t="str">
        <f>IF('[1]Předmětný pasport'!$E41="LV236","72",IF('[1]Předmětný pasport'!$E41="1VV70S-PMMA",70,IF('[1]Předmětný pasport'!$E41="LED","0",IF('[1]Předmětný pasport'!$E41="Zdroj 100W","100",))))</f>
        <v>72</v>
      </c>
      <c r="G42" s="44">
        <f>'[1]Předmětný pasport'!$F41*1.25</f>
        <v>90</v>
      </c>
      <c r="H42" s="7"/>
      <c r="I42" s="22">
        <v>71</v>
      </c>
      <c r="J42" s="23" t="s">
        <v>90</v>
      </c>
      <c r="K42" s="23" t="s">
        <v>11</v>
      </c>
      <c r="L42" s="23" t="str">
        <f t="shared" si="1"/>
        <v>02</v>
      </c>
      <c r="M42" s="24" t="s">
        <v>86</v>
      </c>
      <c r="N42" s="24">
        <f t="shared" si="2"/>
        <v>40</v>
      </c>
      <c r="O42" s="20">
        <f>Tabulka13[[#This Row],[Příkon lampy (W)]]*0.66</f>
        <v>26.400000000000002</v>
      </c>
      <c r="P42" s="21" t="s">
        <v>345</v>
      </c>
    </row>
    <row r="43" spans="1:16" ht="13.5" customHeight="1" x14ac:dyDescent="0.3">
      <c r="A43" s="43">
        <v>72</v>
      </c>
      <c r="B43" s="1" t="s">
        <v>91</v>
      </c>
      <c r="C43" s="1" t="s">
        <v>11</v>
      </c>
      <c r="D43" s="1" t="str">
        <f t="shared" si="0"/>
        <v>03</v>
      </c>
      <c r="E43" s="1" t="s">
        <v>12</v>
      </c>
      <c r="F43" s="1" t="str">
        <f>IF('[1]Předmětný pasport'!$E42="LV236","72",IF('[1]Předmětný pasport'!$E42="1VV70S-PMMA",70,IF('[1]Předmětný pasport'!$E42="LED","0",IF('[1]Předmětný pasport'!$E42="Zdroj 100W","100",))))</f>
        <v>72</v>
      </c>
      <c r="G43" s="44">
        <f>'[1]Předmětný pasport'!$F42*1.25</f>
        <v>90</v>
      </c>
      <c r="H43" s="7"/>
      <c r="I43" s="19">
        <v>72</v>
      </c>
      <c r="J43" s="1" t="s">
        <v>92</v>
      </c>
      <c r="K43" s="1" t="s">
        <v>11</v>
      </c>
      <c r="L43" s="1" t="str">
        <f t="shared" si="1"/>
        <v>03</v>
      </c>
      <c r="M43" s="7" t="s">
        <v>86</v>
      </c>
      <c r="N43" s="7">
        <f t="shared" si="2"/>
        <v>40</v>
      </c>
      <c r="O43" s="20">
        <f>Tabulka13[[#This Row],[Příkon lampy (W)]]*0.66</f>
        <v>26.400000000000002</v>
      </c>
      <c r="P43" s="21" t="s">
        <v>345</v>
      </c>
    </row>
    <row r="44" spans="1:16" ht="13.5" customHeight="1" x14ac:dyDescent="0.3">
      <c r="A44" s="43">
        <v>73</v>
      </c>
      <c r="B44" s="1" t="s">
        <v>93</v>
      </c>
      <c r="C44" s="1" t="s">
        <v>11</v>
      </c>
      <c r="D44" s="1" t="str">
        <f t="shared" si="0"/>
        <v>02</v>
      </c>
      <c r="E44" s="1" t="s">
        <v>12</v>
      </c>
      <c r="F44" s="1" t="str">
        <f>IF('[1]Předmětný pasport'!$E43="LV236","72",IF('[1]Předmětný pasport'!$E43="1VV70S-PMMA",70,IF('[1]Předmětný pasport'!$E43="LED","0",IF('[1]Předmětný pasport'!$E43="Zdroj 100W","100",))))</f>
        <v>72</v>
      </c>
      <c r="G44" s="44">
        <f>'[1]Předmětný pasport'!$F43*1.25</f>
        <v>90</v>
      </c>
      <c r="H44" s="7"/>
      <c r="I44" s="22">
        <v>73</v>
      </c>
      <c r="J44" s="23" t="s">
        <v>94</v>
      </c>
      <c r="K44" s="23" t="s">
        <v>11</v>
      </c>
      <c r="L44" s="23" t="str">
        <f t="shared" si="1"/>
        <v>02</v>
      </c>
      <c r="M44" s="24" t="s">
        <v>86</v>
      </c>
      <c r="N44" s="24">
        <f t="shared" si="2"/>
        <v>40</v>
      </c>
      <c r="O44" s="20">
        <f>Tabulka13[[#This Row],[Příkon lampy (W)]]*0.66</f>
        <v>26.400000000000002</v>
      </c>
      <c r="P44" s="21" t="s">
        <v>345</v>
      </c>
    </row>
    <row r="45" spans="1:16" ht="13.5" customHeight="1" x14ac:dyDescent="0.3">
      <c r="A45" s="43">
        <v>74</v>
      </c>
      <c r="B45" s="1" t="s">
        <v>95</v>
      </c>
      <c r="C45" s="1" t="s">
        <v>11</v>
      </c>
      <c r="D45" s="1" t="str">
        <f t="shared" si="0"/>
        <v>02</v>
      </c>
      <c r="E45" s="1" t="s">
        <v>12</v>
      </c>
      <c r="F45" s="1" t="str">
        <f>IF('[1]Předmětný pasport'!$E44="LV236","72",IF('[1]Předmětný pasport'!$E44="1VV70S-PMMA",70,IF('[1]Předmětný pasport'!$E44="LED","0",IF('[1]Předmětný pasport'!$E44="Zdroj 100W","100",))))</f>
        <v>72</v>
      </c>
      <c r="G45" s="44">
        <f>'[1]Předmětný pasport'!$F44*1.25</f>
        <v>90</v>
      </c>
      <c r="H45" s="7"/>
      <c r="I45" s="19">
        <v>74</v>
      </c>
      <c r="J45" s="1" t="s">
        <v>96</v>
      </c>
      <c r="K45" s="1" t="s">
        <v>11</v>
      </c>
      <c r="L45" s="1" t="str">
        <f t="shared" si="1"/>
        <v>02</v>
      </c>
      <c r="M45" s="7" t="s">
        <v>86</v>
      </c>
      <c r="N45" s="7">
        <f t="shared" si="2"/>
        <v>40</v>
      </c>
      <c r="O45" s="20">
        <f>Tabulka13[[#This Row],[Příkon lampy (W)]]*0.66</f>
        <v>26.400000000000002</v>
      </c>
      <c r="P45" s="21" t="s">
        <v>345</v>
      </c>
    </row>
    <row r="46" spans="1:16" ht="13.5" customHeight="1" x14ac:dyDescent="0.3">
      <c r="A46" s="43">
        <v>75</v>
      </c>
      <c r="B46" s="1" t="s">
        <v>97</v>
      </c>
      <c r="C46" s="1" t="s">
        <v>11</v>
      </c>
      <c r="D46" s="1" t="str">
        <f t="shared" si="0"/>
        <v>02</v>
      </c>
      <c r="E46" s="1" t="s">
        <v>12</v>
      </c>
      <c r="F46" s="1" t="str">
        <f>IF('[1]Předmětný pasport'!$E45="LV236","72",IF('[1]Předmětný pasport'!$E45="1VV70S-PMMA",70,IF('[1]Předmětný pasport'!$E45="LED","0",IF('[1]Předmětný pasport'!$E45="Zdroj 100W","100",))))</f>
        <v>72</v>
      </c>
      <c r="G46" s="44">
        <f>'[1]Předmětný pasport'!$F45*1.25</f>
        <v>90</v>
      </c>
      <c r="H46" s="7"/>
      <c r="I46" s="22">
        <v>75</v>
      </c>
      <c r="J46" s="23" t="s">
        <v>98</v>
      </c>
      <c r="K46" s="23" t="s">
        <v>11</v>
      </c>
      <c r="L46" s="23" t="str">
        <f t="shared" si="1"/>
        <v>02</v>
      </c>
      <c r="M46" s="24" t="s">
        <v>86</v>
      </c>
      <c r="N46" s="24">
        <f t="shared" si="2"/>
        <v>40</v>
      </c>
      <c r="O46" s="20">
        <f>Tabulka13[[#This Row],[Příkon lampy (W)]]*0.66</f>
        <v>26.400000000000002</v>
      </c>
      <c r="P46" s="21" t="s">
        <v>345</v>
      </c>
    </row>
    <row r="47" spans="1:16" ht="13.5" customHeight="1" x14ac:dyDescent="0.3">
      <c r="A47" s="43">
        <v>76</v>
      </c>
      <c r="B47" s="1" t="s">
        <v>99</v>
      </c>
      <c r="C47" s="1" t="s">
        <v>11</v>
      </c>
      <c r="D47" s="1" t="str">
        <f t="shared" si="0"/>
        <v>02</v>
      </c>
      <c r="E47" s="1" t="s">
        <v>12</v>
      </c>
      <c r="F47" s="1" t="str">
        <f>IF('[1]Předmětný pasport'!$E46="LV236","72",IF('[1]Předmětný pasport'!$E46="1VV70S-PMMA",70,IF('[1]Předmětný pasport'!$E46="LED","0",IF('[1]Předmětný pasport'!$E46="Zdroj 100W","100",))))</f>
        <v>72</v>
      </c>
      <c r="G47" s="44">
        <f>'[1]Předmětný pasport'!$F46*1.25</f>
        <v>90</v>
      </c>
      <c r="H47" s="7"/>
      <c r="I47" s="19">
        <v>76</v>
      </c>
      <c r="J47" s="1" t="s">
        <v>100</v>
      </c>
      <c r="K47" s="1" t="s">
        <v>11</v>
      </c>
      <c r="L47" s="1" t="str">
        <f t="shared" si="1"/>
        <v>02</v>
      </c>
      <c r="M47" s="7" t="s">
        <v>86</v>
      </c>
      <c r="N47" s="7">
        <f t="shared" si="2"/>
        <v>40</v>
      </c>
      <c r="O47" s="20">
        <f>Tabulka13[[#This Row],[Příkon lampy (W)]]*0.66</f>
        <v>26.400000000000002</v>
      </c>
      <c r="P47" s="21" t="s">
        <v>345</v>
      </c>
    </row>
    <row r="48" spans="1:16" ht="13.5" customHeight="1" x14ac:dyDescent="0.3">
      <c r="A48" s="43">
        <v>77</v>
      </c>
      <c r="B48" s="1" t="s">
        <v>101</v>
      </c>
      <c r="C48" s="1" t="s">
        <v>11</v>
      </c>
      <c r="D48" s="1" t="str">
        <f t="shared" si="0"/>
        <v>02</v>
      </c>
      <c r="E48" s="1" t="s">
        <v>12</v>
      </c>
      <c r="F48" s="1" t="str">
        <f>IF('[1]Předmětný pasport'!$E47="LV236","72",IF('[1]Předmětný pasport'!$E47="1VV70S-PMMA",70,IF('[1]Předmětný pasport'!$E47="LED","0",IF('[1]Předmětný pasport'!$E47="Zdroj 100W","100",))))</f>
        <v>72</v>
      </c>
      <c r="G48" s="44">
        <f>'[1]Předmětný pasport'!$F47*1.25</f>
        <v>90</v>
      </c>
      <c r="H48" s="7"/>
      <c r="I48" s="22">
        <v>77</v>
      </c>
      <c r="J48" s="23" t="s">
        <v>102</v>
      </c>
      <c r="K48" s="23" t="s">
        <v>11</v>
      </c>
      <c r="L48" s="23" t="str">
        <f t="shared" si="1"/>
        <v>02</v>
      </c>
      <c r="M48" s="24" t="s">
        <v>86</v>
      </c>
      <c r="N48" s="24">
        <f t="shared" si="2"/>
        <v>40</v>
      </c>
      <c r="O48" s="20">
        <f>Tabulka13[[#This Row],[Příkon lampy (W)]]*0.66</f>
        <v>26.400000000000002</v>
      </c>
      <c r="P48" s="21" t="s">
        <v>345</v>
      </c>
    </row>
    <row r="49" spans="1:16" ht="13.5" customHeight="1" x14ac:dyDescent="0.3">
      <c r="A49" s="43">
        <v>78</v>
      </c>
      <c r="B49" s="1" t="s">
        <v>103</v>
      </c>
      <c r="C49" s="1" t="s">
        <v>11</v>
      </c>
      <c r="D49" s="1" t="str">
        <f t="shared" si="0"/>
        <v>02</v>
      </c>
      <c r="E49" s="1" t="s">
        <v>12</v>
      </c>
      <c r="F49" s="1" t="str">
        <f>IF('[1]Předmětný pasport'!$E48="LV236","72",IF('[1]Předmětný pasport'!$E48="1VV70S-PMMA",70,IF('[1]Předmětný pasport'!$E48="LED","0",IF('[1]Předmětný pasport'!$E48="Zdroj 100W","100",))))</f>
        <v>72</v>
      </c>
      <c r="G49" s="44">
        <f>'[1]Předmětný pasport'!$F48*1.25</f>
        <v>90</v>
      </c>
      <c r="H49" s="7"/>
      <c r="I49" s="19">
        <v>78</v>
      </c>
      <c r="J49" s="1" t="s">
        <v>104</v>
      </c>
      <c r="K49" s="1" t="s">
        <v>11</v>
      </c>
      <c r="L49" s="1" t="str">
        <f t="shared" si="1"/>
        <v>02</v>
      </c>
      <c r="M49" s="7" t="s">
        <v>86</v>
      </c>
      <c r="N49" s="7">
        <f t="shared" si="2"/>
        <v>40</v>
      </c>
      <c r="O49" s="20">
        <f>Tabulka13[[#This Row],[Příkon lampy (W)]]*0.66</f>
        <v>26.400000000000002</v>
      </c>
      <c r="P49" s="21" t="s">
        <v>345</v>
      </c>
    </row>
    <row r="50" spans="1:16" ht="13.5" customHeight="1" x14ac:dyDescent="0.3">
      <c r="A50" s="43">
        <v>79</v>
      </c>
      <c r="B50" s="1" t="s">
        <v>105</v>
      </c>
      <c r="C50" s="1" t="s">
        <v>11</v>
      </c>
      <c r="D50" s="1" t="str">
        <f t="shared" si="0"/>
        <v>02</v>
      </c>
      <c r="E50" s="1" t="s">
        <v>12</v>
      </c>
      <c r="F50" s="1" t="str">
        <f>IF('[1]Předmětný pasport'!$E49="LV236","72",IF('[1]Předmětný pasport'!$E49="1VV70S-PMMA",70,IF('[1]Předmětný pasport'!$E49="LED","0",IF('[1]Předmětný pasport'!$E49="Zdroj 100W","100",))))</f>
        <v>72</v>
      </c>
      <c r="G50" s="44">
        <f>'[1]Předmětný pasport'!$F49*1.25</f>
        <v>90</v>
      </c>
      <c r="H50" s="7"/>
      <c r="I50" s="22">
        <v>79</v>
      </c>
      <c r="J50" s="23" t="s">
        <v>106</v>
      </c>
      <c r="K50" s="23" t="s">
        <v>11</v>
      </c>
      <c r="L50" s="23" t="str">
        <f t="shared" si="1"/>
        <v>02</v>
      </c>
      <c r="M50" s="24" t="s">
        <v>86</v>
      </c>
      <c r="N50" s="24">
        <f t="shared" si="2"/>
        <v>40</v>
      </c>
      <c r="O50" s="20">
        <f>Tabulka13[[#This Row],[Příkon lampy (W)]]*0.66</f>
        <v>26.400000000000002</v>
      </c>
      <c r="P50" s="21" t="s">
        <v>345</v>
      </c>
    </row>
    <row r="51" spans="1:16" ht="13.5" customHeight="1" thickBot="1" x14ac:dyDescent="0.35">
      <c r="A51" s="45">
        <v>80</v>
      </c>
      <c r="B51" s="26" t="s">
        <v>107</v>
      </c>
      <c r="C51" s="26" t="s">
        <v>11</v>
      </c>
      <c r="D51" s="26" t="str">
        <f t="shared" si="0"/>
        <v>02</v>
      </c>
      <c r="E51" s="26" t="s">
        <v>12</v>
      </c>
      <c r="F51" s="26" t="str">
        <f>IF('[1]Předmětný pasport'!$E50="LV236","72",IF('[1]Předmětný pasport'!$E50="1VV70S-PMMA",70,IF('[1]Předmětný pasport'!$E50="LED","0",IF('[1]Předmětný pasport'!$E50="Zdroj 100W","100",))))</f>
        <v>72</v>
      </c>
      <c r="G51" s="46">
        <f>'[1]Předmětný pasport'!$F50*1.25</f>
        <v>90</v>
      </c>
      <c r="H51" s="7"/>
      <c r="I51" s="25">
        <v>80</v>
      </c>
      <c r="J51" s="26" t="s">
        <v>108</v>
      </c>
      <c r="K51" s="26" t="s">
        <v>11</v>
      </c>
      <c r="L51" s="26" t="str">
        <f t="shared" si="1"/>
        <v>02</v>
      </c>
      <c r="M51" s="27" t="s">
        <v>86</v>
      </c>
      <c r="N51" s="27">
        <f t="shared" si="2"/>
        <v>40</v>
      </c>
      <c r="O51" s="28">
        <f>Tabulka13[[#This Row],[Příkon lampy (W)]]*0.66</f>
        <v>26.400000000000002</v>
      </c>
      <c r="P51" s="29" t="s">
        <v>345</v>
      </c>
    </row>
    <row r="52" spans="1:16" ht="13.5" customHeight="1" x14ac:dyDescent="0.3">
      <c r="A52" s="41">
        <v>81</v>
      </c>
      <c r="B52" s="34" t="s">
        <v>109</v>
      </c>
      <c r="C52" s="34" t="s">
        <v>110</v>
      </c>
      <c r="D52" s="34" t="str">
        <f t="shared" si="0"/>
        <v>03</v>
      </c>
      <c r="E52" s="34" t="s">
        <v>111</v>
      </c>
      <c r="F52" s="34">
        <f>IF('[1]Předmětný pasport'!$E51="LV236","72",IF('[1]Předmětný pasport'!$E51="1VV70S-PMMA",70,IF('[1]Předmětný pasport'!$E51="LED","0",IF('[1]Předmětný pasport'!$E51="Zdroj 100W","100",))))</f>
        <v>70</v>
      </c>
      <c r="G52" s="42">
        <f>'[1]Předmětný pasport'!$F51*1.25</f>
        <v>87.5</v>
      </c>
      <c r="H52" s="7"/>
      <c r="I52" s="14">
        <v>81</v>
      </c>
      <c r="J52" s="15" t="s">
        <v>112</v>
      </c>
      <c r="K52" s="15" t="s">
        <v>110</v>
      </c>
      <c r="L52" s="15" t="str">
        <f t="shared" si="1"/>
        <v>03</v>
      </c>
      <c r="M52" s="16" t="s">
        <v>86</v>
      </c>
      <c r="N52" s="16">
        <f t="shared" si="2"/>
        <v>40</v>
      </c>
      <c r="O52" s="17">
        <f>Tabulka13[[#This Row],[Příkon lampy (W)]]*0.66</f>
        <v>26.400000000000002</v>
      </c>
      <c r="P52" s="18" t="s">
        <v>346</v>
      </c>
    </row>
    <row r="53" spans="1:16" ht="13.5" customHeight="1" x14ac:dyDescent="0.3">
      <c r="A53" s="43">
        <v>82</v>
      </c>
      <c r="B53" s="1" t="s">
        <v>113</v>
      </c>
      <c r="C53" s="1" t="s">
        <v>110</v>
      </c>
      <c r="D53" s="1" t="str">
        <f t="shared" si="0"/>
        <v>03</v>
      </c>
      <c r="E53" s="1" t="s">
        <v>111</v>
      </c>
      <c r="F53" s="1">
        <f>IF('[1]Předmětný pasport'!$E52="LV236","72",IF('[1]Předmětný pasport'!$E52="1VV70S-PMMA",70,IF('[1]Předmětný pasport'!$E52="LED","0",IF('[1]Předmětný pasport'!$E52="Zdroj 100W","100",))))</f>
        <v>70</v>
      </c>
      <c r="G53" s="44">
        <f>'[1]Předmětný pasport'!$F52*1.25</f>
        <v>87.5</v>
      </c>
      <c r="H53" s="7"/>
      <c r="I53" s="19">
        <v>82</v>
      </c>
      <c r="J53" s="1" t="s">
        <v>114</v>
      </c>
      <c r="K53" s="1" t="s">
        <v>110</v>
      </c>
      <c r="L53" s="1" t="str">
        <f t="shared" si="1"/>
        <v>03</v>
      </c>
      <c r="M53" s="7" t="s">
        <v>86</v>
      </c>
      <c r="N53" s="7">
        <f t="shared" si="2"/>
        <v>40</v>
      </c>
      <c r="O53" s="20">
        <f>Tabulka13[[#This Row],[Příkon lampy (W)]]*0.66</f>
        <v>26.400000000000002</v>
      </c>
      <c r="P53" s="21" t="s">
        <v>346</v>
      </c>
    </row>
    <row r="54" spans="1:16" ht="13.5" customHeight="1" x14ac:dyDescent="0.3">
      <c r="A54" s="43">
        <v>83</v>
      </c>
      <c r="B54" s="1" t="s">
        <v>115</v>
      </c>
      <c r="C54" s="1" t="s">
        <v>110</v>
      </c>
      <c r="D54" s="1" t="str">
        <f t="shared" si="0"/>
        <v>03</v>
      </c>
      <c r="E54" s="1" t="s">
        <v>111</v>
      </c>
      <c r="F54" s="1">
        <f>IF('[1]Předmětný pasport'!$E53="LV236","72",IF('[1]Předmětný pasport'!$E53="1VV70S-PMMA",70,IF('[1]Předmětný pasport'!$E53="LED","0",IF('[1]Předmětný pasport'!$E53="Zdroj 100W","100",))))</f>
        <v>70</v>
      </c>
      <c r="G54" s="44">
        <f>'[1]Předmětný pasport'!$F53*1.25</f>
        <v>87.5</v>
      </c>
      <c r="H54" s="7"/>
      <c r="I54" s="22">
        <v>83</v>
      </c>
      <c r="J54" s="23" t="s">
        <v>116</v>
      </c>
      <c r="K54" s="23" t="s">
        <v>110</v>
      </c>
      <c r="L54" s="23" t="str">
        <f t="shared" si="1"/>
        <v>03</v>
      </c>
      <c r="M54" s="24" t="s">
        <v>86</v>
      </c>
      <c r="N54" s="24">
        <f t="shared" si="2"/>
        <v>40</v>
      </c>
      <c r="O54" s="20">
        <f>Tabulka13[[#This Row],[Příkon lampy (W)]]*0.66</f>
        <v>26.400000000000002</v>
      </c>
      <c r="P54" s="21" t="s">
        <v>346</v>
      </c>
    </row>
    <row r="55" spans="1:16" ht="13.5" customHeight="1" x14ac:dyDescent="0.3">
      <c r="A55" s="43">
        <v>84</v>
      </c>
      <c r="B55" s="1" t="s">
        <v>117</v>
      </c>
      <c r="C55" s="1" t="s">
        <v>110</v>
      </c>
      <c r="D55" s="1" t="str">
        <f t="shared" si="0"/>
        <v>03</v>
      </c>
      <c r="E55" s="1" t="s">
        <v>111</v>
      </c>
      <c r="F55" s="1">
        <f>IF('[1]Předmětný pasport'!$E54="LV236","72",IF('[1]Předmětný pasport'!$E54="1VV70S-PMMA",70,IF('[1]Předmětný pasport'!$E54="LED","0",IF('[1]Předmětný pasport'!$E54="Zdroj 100W","100",))))</f>
        <v>70</v>
      </c>
      <c r="G55" s="44">
        <f>'[1]Předmětný pasport'!$F54*1.25</f>
        <v>87.5</v>
      </c>
      <c r="H55" s="7"/>
      <c r="I55" s="19">
        <v>84</v>
      </c>
      <c r="J55" s="1" t="s">
        <v>118</v>
      </c>
      <c r="K55" s="1" t="s">
        <v>110</v>
      </c>
      <c r="L55" s="1" t="str">
        <f t="shared" si="1"/>
        <v>03</v>
      </c>
      <c r="M55" s="7" t="s">
        <v>348</v>
      </c>
      <c r="N55" s="7">
        <f t="shared" si="2"/>
        <v>30</v>
      </c>
      <c r="O55" s="13">
        <f>N55</f>
        <v>30</v>
      </c>
      <c r="P55" s="21" t="s">
        <v>347</v>
      </c>
    </row>
    <row r="56" spans="1:16" ht="13.5" customHeight="1" x14ac:dyDescent="0.3">
      <c r="A56" s="43">
        <v>85</v>
      </c>
      <c r="B56" s="1" t="s">
        <v>119</v>
      </c>
      <c r="C56" s="1" t="s">
        <v>110</v>
      </c>
      <c r="D56" s="1" t="str">
        <f t="shared" si="0"/>
        <v>03</v>
      </c>
      <c r="E56" s="1" t="s">
        <v>111</v>
      </c>
      <c r="F56" s="1">
        <f>IF('[1]Předmětný pasport'!$E55="LV236","72",IF('[1]Předmětný pasport'!$E55="1VV70S-PMMA",70,IF('[1]Předmětný pasport'!$E55="LED","0",IF('[1]Předmětný pasport'!$E55="Zdroj 100W","100",))))</f>
        <v>70</v>
      </c>
      <c r="G56" s="44">
        <f>'[1]Předmětný pasport'!$F55*1.25</f>
        <v>87.5</v>
      </c>
      <c r="H56" s="7"/>
      <c r="I56" s="22">
        <v>85</v>
      </c>
      <c r="J56" s="23" t="s">
        <v>120</v>
      </c>
      <c r="K56" s="23" t="s">
        <v>110</v>
      </c>
      <c r="L56" s="23" t="str">
        <f t="shared" si="1"/>
        <v>03</v>
      </c>
      <c r="M56" s="24" t="s">
        <v>348</v>
      </c>
      <c r="N56" s="24">
        <f t="shared" si="2"/>
        <v>30</v>
      </c>
      <c r="O56" s="13">
        <f t="shared" ref="O56:O65" si="3">N56</f>
        <v>30</v>
      </c>
      <c r="P56" s="21" t="s">
        <v>347</v>
      </c>
    </row>
    <row r="57" spans="1:16" ht="13.5" customHeight="1" x14ac:dyDescent="0.3">
      <c r="A57" s="43">
        <v>86</v>
      </c>
      <c r="B57" s="1" t="s">
        <v>121</v>
      </c>
      <c r="C57" s="1" t="s">
        <v>110</v>
      </c>
      <c r="D57" s="1" t="str">
        <f t="shared" si="0"/>
        <v>03</v>
      </c>
      <c r="E57" s="1" t="s">
        <v>111</v>
      </c>
      <c r="F57" s="1">
        <f>IF('[1]Předmětný pasport'!$E56="LV236","72",IF('[1]Předmětný pasport'!$E56="1VV70S-PMMA",70,IF('[1]Předmětný pasport'!$E56="LED","0",IF('[1]Předmětný pasport'!$E56="Zdroj 100W","100",))))</f>
        <v>70</v>
      </c>
      <c r="G57" s="44">
        <f>'[1]Předmětný pasport'!$F56*1.25</f>
        <v>87.5</v>
      </c>
      <c r="H57" s="7"/>
      <c r="I57" s="19">
        <v>86</v>
      </c>
      <c r="J57" s="1" t="s">
        <v>122</v>
      </c>
      <c r="K57" s="1" t="s">
        <v>110</v>
      </c>
      <c r="L57" s="1" t="str">
        <f t="shared" si="1"/>
        <v>03</v>
      </c>
      <c r="M57" s="7" t="s">
        <v>348</v>
      </c>
      <c r="N57" s="7">
        <f t="shared" si="2"/>
        <v>30</v>
      </c>
      <c r="O57" s="13">
        <f t="shared" si="3"/>
        <v>30</v>
      </c>
      <c r="P57" s="21" t="s">
        <v>347</v>
      </c>
    </row>
    <row r="58" spans="1:16" ht="13.5" customHeight="1" x14ac:dyDescent="0.3">
      <c r="A58" s="43">
        <v>87</v>
      </c>
      <c r="B58" s="1" t="s">
        <v>123</v>
      </c>
      <c r="C58" s="1" t="s">
        <v>110</v>
      </c>
      <c r="D58" s="1" t="str">
        <f t="shared" si="0"/>
        <v>03</v>
      </c>
      <c r="E58" s="1" t="s">
        <v>111</v>
      </c>
      <c r="F58" s="1">
        <f>IF('[1]Předmětný pasport'!$E57="LV236","72",IF('[1]Předmětný pasport'!$E57="1VV70S-PMMA",70,IF('[1]Předmětný pasport'!$E57="LED","0",IF('[1]Předmětný pasport'!$E57="Zdroj 100W","100",))))</f>
        <v>70</v>
      </c>
      <c r="G58" s="44">
        <f>'[1]Předmětný pasport'!$F57*1.25</f>
        <v>87.5</v>
      </c>
      <c r="H58" s="7"/>
      <c r="I58" s="22">
        <v>87</v>
      </c>
      <c r="J58" s="23" t="s">
        <v>124</v>
      </c>
      <c r="K58" s="23" t="s">
        <v>110</v>
      </c>
      <c r="L58" s="23" t="str">
        <f t="shared" si="1"/>
        <v>03</v>
      </c>
      <c r="M58" s="24" t="s">
        <v>348</v>
      </c>
      <c r="N58" s="24">
        <f t="shared" si="2"/>
        <v>30</v>
      </c>
      <c r="O58" s="13">
        <f t="shared" si="3"/>
        <v>30</v>
      </c>
      <c r="P58" s="21" t="s">
        <v>347</v>
      </c>
    </row>
    <row r="59" spans="1:16" ht="13.5" customHeight="1" x14ac:dyDescent="0.3">
      <c r="A59" s="43">
        <v>88</v>
      </c>
      <c r="B59" s="1" t="s">
        <v>125</v>
      </c>
      <c r="C59" s="1" t="s">
        <v>110</v>
      </c>
      <c r="D59" s="1" t="str">
        <f t="shared" si="0"/>
        <v>03</v>
      </c>
      <c r="E59" s="1" t="s">
        <v>111</v>
      </c>
      <c r="F59" s="1">
        <f>IF('[1]Předmětný pasport'!$E58="LV236","72",IF('[1]Předmětný pasport'!$E58="1VV70S-PMMA",70,IF('[1]Předmětný pasport'!$E58="LED","0",IF('[1]Předmětný pasport'!$E58="Zdroj 100W","100",))))</f>
        <v>70</v>
      </c>
      <c r="G59" s="44">
        <f>'[1]Předmětný pasport'!$F58*1.25</f>
        <v>87.5</v>
      </c>
      <c r="H59" s="7"/>
      <c r="I59" s="19">
        <v>88</v>
      </c>
      <c r="J59" s="1" t="s">
        <v>126</v>
      </c>
      <c r="K59" s="1" t="s">
        <v>110</v>
      </c>
      <c r="L59" s="1" t="str">
        <f t="shared" si="1"/>
        <v>03</v>
      </c>
      <c r="M59" s="7" t="s">
        <v>348</v>
      </c>
      <c r="N59" s="7">
        <f t="shared" si="2"/>
        <v>30</v>
      </c>
      <c r="O59" s="13">
        <f t="shared" si="3"/>
        <v>30</v>
      </c>
      <c r="P59" s="21" t="s">
        <v>347</v>
      </c>
    </row>
    <row r="60" spans="1:16" ht="13.5" customHeight="1" x14ac:dyDescent="0.3">
      <c r="A60" s="43">
        <v>89</v>
      </c>
      <c r="B60" s="1" t="s">
        <v>127</v>
      </c>
      <c r="C60" s="1" t="s">
        <v>110</v>
      </c>
      <c r="D60" s="1" t="str">
        <f t="shared" si="0"/>
        <v>03</v>
      </c>
      <c r="E60" s="1" t="s">
        <v>111</v>
      </c>
      <c r="F60" s="1">
        <f>IF('[1]Předmětný pasport'!$E59="LV236","72",IF('[1]Předmětný pasport'!$E59="1VV70S-PMMA",70,IF('[1]Předmětný pasport'!$E59="LED","0",IF('[1]Předmětný pasport'!$E59="Zdroj 100W","100",))))</f>
        <v>70</v>
      </c>
      <c r="G60" s="44">
        <f>'[1]Předmětný pasport'!$F59*1.25</f>
        <v>87.5</v>
      </c>
      <c r="H60" s="7"/>
      <c r="I60" s="22">
        <v>89</v>
      </c>
      <c r="J60" s="23" t="s">
        <v>128</v>
      </c>
      <c r="K60" s="23" t="s">
        <v>110</v>
      </c>
      <c r="L60" s="23" t="str">
        <f t="shared" si="1"/>
        <v>03</v>
      </c>
      <c r="M60" s="24" t="s">
        <v>348</v>
      </c>
      <c r="N60" s="24">
        <f t="shared" si="2"/>
        <v>30</v>
      </c>
      <c r="O60" s="13">
        <f t="shared" si="3"/>
        <v>30</v>
      </c>
      <c r="P60" s="21" t="s">
        <v>347</v>
      </c>
    </row>
    <row r="61" spans="1:16" ht="13.5" customHeight="1" x14ac:dyDescent="0.3">
      <c r="A61" s="43">
        <v>90</v>
      </c>
      <c r="B61" s="1" t="s">
        <v>129</v>
      </c>
      <c r="C61" s="1" t="s">
        <v>110</v>
      </c>
      <c r="D61" s="1" t="str">
        <f t="shared" si="0"/>
        <v>03</v>
      </c>
      <c r="E61" s="1" t="s">
        <v>111</v>
      </c>
      <c r="F61" s="1">
        <f>IF('[1]Předmětný pasport'!$E60="LV236","72",IF('[1]Předmětný pasport'!$E60="1VV70S-PMMA",70,IF('[1]Předmětný pasport'!$E60="LED","0",IF('[1]Předmětný pasport'!$E60="Zdroj 100W","100",))))</f>
        <v>70</v>
      </c>
      <c r="G61" s="44">
        <f>'[1]Předmětný pasport'!$F60*1.25</f>
        <v>87.5</v>
      </c>
      <c r="H61" s="7"/>
      <c r="I61" s="19">
        <v>90</v>
      </c>
      <c r="J61" s="1" t="s">
        <v>130</v>
      </c>
      <c r="K61" s="1" t="s">
        <v>110</v>
      </c>
      <c r="L61" s="1" t="str">
        <f t="shared" si="1"/>
        <v>03</v>
      </c>
      <c r="M61" s="7" t="s">
        <v>348</v>
      </c>
      <c r="N61" s="7">
        <f t="shared" si="2"/>
        <v>30</v>
      </c>
      <c r="O61" s="13">
        <f t="shared" si="3"/>
        <v>30</v>
      </c>
      <c r="P61" s="21" t="s">
        <v>347</v>
      </c>
    </row>
    <row r="62" spans="1:16" ht="13.5" customHeight="1" x14ac:dyDescent="0.3">
      <c r="A62" s="43">
        <v>91</v>
      </c>
      <c r="B62" s="1" t="s">
        <v>131</v>
      </c>
      <c r="C62" s="1" t="s">
        <v>110</v>
      </c>
      <c r="D62" s="1" t="str">
        <f t="shared" si="0"/>
        <v>03</v>
      </c>
      <c r="E62" s="1" t="s">
        <v>111</v>
      </c>
      <c r="F62" s="1">
        <f>IF('[1]Předmětný pasport'!$E61="LV236","72",IF('[1]Předmětný pasport'!$E61="1VV70S-PMMA",70,IF('[1]Předmětný pasport'!$E61="LED","0",IF('[1]Předmětný pasport'!$E61="Zdroj 100W","100",))))</f>
        <v>70</v>
      </c>
      <c r="G62" s="44">
        <f>'[1]Předmětný pasport'!$F61*1.25</f>
        <v>87.5</v>
      </c>
      <c r="H62" s="7"/>
      <c r="I62" s="22">
        <v>91</v>
      </c>
      <c r="J62" s="23" t="s">
        <v>132</v>
      </c>
      <c r="K62" s="23" t="s">
        <v>110</v>
      </c>
      <c r="L62" s="23" t="str">
        <f t="shared" si="1"/>
        <v>03</v>
      </c>
      <c r="M62" s="24" t="s">
        <v>348</v>
      </c>
      <c r="N62" s="24">
        <f t="shared" si="2"/>
        <v>30</v>
      </c>
      <c r="O62" s="13">
        <f t="shared" si="3"/>
        <v>30</v>
      </c>
      <c r="P62" s="21" t="s">
        <v>347</v>
      </c>
    </row>
    <row r="63" spans="1:16" ht="13.5" customHeight="1" x14ac:dyDescent="0.3">
      <c r="A63" s="43">
        <v>92</v>
      </c>
      <c r="B63" s="1" t="s">
        <v>133</v>
      </c>
      <c r="C63" s="1" t="s">
        <v>110</v>
      </c>
      <c r="D63" s="1" t="str">
        <f t="shared" si="0"/>
        <v>03</v>
      </c>
      <c r="E63" s="1" t="s">
        <v>111</v>
      </c>
      <c r="F63" s="1">
        <f>IF('[1]Předmětný pasport'!$E62="LV236","72",IF('[1]Předmětný pasport'!$E62="1VV70S-PMMA",70,IF('[1]Předmětný pasport'!$E62="LED","0",IF('[1]Předmětný pasport'!$E62="Zdroj 100W","100",))))</f>
        <v>70</v>
      </c>
      <c r="G63" s="44">
        <f>'[1]Předmětný pasport'!$F62*1.25</f>
        <v>87.5</v>
      </c>
      <c r="H63" s="7"/>
      <c r="I63" s="19">
        <v>92</v>
      </c>
      <c r="J63" s="1" t="s">
        <v>134</v>
      </c>
      <c r="K63" s="1" t="s">
        <v>110</v>
      </c>
      <c r="L63" s="1" t="str">
        <f t="shared" si="1"/>
        <v>03</v>
      </c>
      <c r="M63" s="7" t="s">
        <v>348</v>
      </c>
      <c r="N63" s="7">
        <f t="shared" si="2"/>
        <v>30</v>
      </c>
      <c r="O63" s="13">
        <f t="shared" si="3"/>
        <v>30</v>
      </c>
      <c r="P63" s="21" t="s">
        <v>347</v>
      </c>
    </row>
    <row r="64" spans="1:16" ht="13.5" customHeight="1" x14ac:dyDescent="0.3">
      <c r="A64" s="43">
        <v>93</v>
      </c>
      <c r="B64" s="1" t="s">
        <v>135</v>
      </c>
      <c r="C64" s="1" t="s">
        <v>110</v>
      </c>
      <c r="D64" s="1" t="str">
        <f t="shared" si="0"/>
        <v>03</v>
      </c>
      <c r="E64" s="1" t="s">
        <v>111</v>
      </c>
      <c r="F64" s="1">
        <f>IF('[1]Předmětný pasport'!$E63="LV236","72",IF('[1]Předmětný pasport'!$E63="1VV70S-PMMA",70,IF('[1]Předmětný pasport'!$E63="LED","0",IF('[1]Předmětný pasport'!$E63="Zdroj 100W","100",))))</f>
        <v>70</v>
      </c>
      <c r="G64" s="44">
        <f>'[1]Předmětný pasport'!$F63*1.25</f>
        <v>87.5</v>
      </c>
      <c r="H64" s="7"/>
      <c r="I64" s="22">
        <v>93</v>
      </c>
      <c r="J64" s="23" t="s">
        <v>136</v>
      </c>
      <c r="K64" s="23" t="s">
        <v>110</v>
      </c>
      <c r="L64" s="23" t="str">
        <f t="shared" si="1"/>
        <v>03</v>
      </c>
      <c r="M64" s="24" t="s">
        <v>348</v>
      </c>
      <c r="N64" s="24">
        <f t="shared" si="2"/>
        <v>30</v>
      </c>
      <c r="O64" s="13">
        <f t="shared" si="3"/>
        <v>30</v>
      </c>
      <c r="P64" s="21" t="s">
        <v>347</v>
      </c>
    </row>
    <row r="65" spans="1:16" ht="13.5" customHeight="1" thickBot="1" x14ac:dyDescent="0.35">
      <c r="A65" s="45">
        <v>94</v>
      </c>
      <c r="B65" s="26" t="s">
        <v>137</v>
      </c>
      <c r="C65" s="26" t="s">
        <v>110</v>
      </c>
      <c r="D65" s="26" t="str">
        <f t="shared" si="0"/>
        <v>03</v>
      </c>
      <c r="E65" s="26" t="s">
        <v>111</v>
      </c>
      <c r="F65" s="26">
        <f>IF('[1]Předmětný pasport'!$E64="LV236","72",IF('[1]Předmětný pasport'!$E64="1VV70S-PMMA",70,IF('[1]Předmětný pasport'!$E64="LED","0",IF('[1]Předmětný pasport'!$E64="Zdroj 100W","100",))))</f>
        <v>70</v>
      </c>
      <c r="G65" s="46">
        <f>'[1]Předmětný pasport'!$F64*1.25</f>
        <v>87.5</v>
      </c>
      <c r="H65" s="7"/>
      <c r="I65" s="25">
        <v>94</v>
      </c>
      <c r="J65" s="26" t="s">
        <v>138</v>
      </c>
      <c r="K65" s="26" t="s">
        <v>110</v>
      </c>
      <c r="L65" s="26" t="str">
        <f t="shared" si="1"/>
        <v>03</v>
      </c>
      <c r="M65" s="27" t="s">
        <v>348</v>
      </c>
      <c r="N65" s="27">
        <f t="shared" si="2"/>
        <v>30</v>
      </c>
      <c r="O65" s="37">
        <f t="shared" si="3"/>
        <v>30</v>
      </c>
      <c r="P65" s="29" t="s">
        <v>347</v>
      </c>
    </row>
    <row r="66" spans="1:16" ht="13.5" customHeight="1" x14ac:dyDescent="0.3">
      <c r="A66" s="41">
        <v>100</v>
      </c>
      <c r="B66" s="34" t="s">
        <v>139</v>
      </c>
      <c r="C66" s="34" t="s">
        <v>140</v>
      </c>
      <c r="D66" s="34" t="str">
        <f t="shared" si="0"/>
        <v>02</v>
      </c>
      <c r="E66" s="34" t="s">
        <v>12</v>
      </c>
      <c r="F66" s="34" t="str">
        <f>IF('[1]Předmětný pasport'!$E65="LV236","72",IF('[1]Předmětný pasport'!$E65="1VV70S-PMMA",70,IF('[1]Předmětný pasport'!$E65="LED","0",IF('[1]Předmětný pasport'!$E65="Zdroj 100W","100",))))</f>
        <v>72</v>
      </c>
      <c r="G66" s="42">
        <f>'[1]Předmětný pasport'!$F65*1.25</f>
        <v>90</v>
      </c>
      <c r="H66" s="7"/>
      <c r="I66" s="14">
        <v>100</v>
      </c>
      <c r="J66" s="15" t="s">
        <v>141</v>
      </c>
      <c r="K66" s="15" t="s">
        <v>140</v>
      </c>
      <c r="L66" s="15" t="str">
        <f t="shared" si="1"/>
        <v>02</v>
      </c>
      <c r="M66" s="16" t="s">
        <v>86</v>
      </c>
      <c r="N66" s="16">
        <f t="shared" si="2"/>
        <v>40</v>
      </c>
      <c r="O66" s="38">
        <f>Tabulka13[[#This Row],[Příkon lampy (W)]]*0.66</f>
        <v>26.400000000000002</v>
      </c>
      <c r="P66" s="18" t="s">
        <v>345</v>
      </c>
    </row>
    <row r="67" spans="1:16" ht="13.5" customHeight="1" x14ac:dyDescent="0.3">
      <c r="A67" s="43">
        <v>101</v>
      </c>
      <c r="B67" s="1" t="s">
        <v>142</v>
      </c>
      <c r="C67" s="1" t="s">
        <v>140</v>
      </c>
      <c r="D67" s="1" t="str">
        <f t="shared" si="0"/>
        <v>02</v>
      </c>
      <c r="E67" s="1" t="s">
        <v>12</v>
      </c>
      <c r="F67" s="1" t="str">
        <f>IF('[1]Předmětný pasport'!$E66="LV236","72",IF('[1]Předmětný pasport'!$E66="1VV70S-PMMA",70,IF('[1]Předmětný pasport'!$E66="LED","0",IF('[1]Předmětný pasport'!$E66="Zdroj 100W","100",))))</f>
        <v>72</v>
      </c>
      <c r="G67" s="44">
        <f>'[1]Předmětný pasport'!$F66*1.25</f>
        <v>90</v>
      </c>
      <c r="H67" s="7"/>
      <c r="I67" s="19">
        <v>101</v>
      </c>
      <c r="J67" s="1" t="s">
        <v>143</v>
      </c>
      <c r="K67" s="1" t="s">
        <v>140</v>
      </c>
      <c r="L67" s="1" t="str">
        <f t="shared" si="1"/>
        <v>02</v>
      </c>
      <c r="M67" s="7" t="s">
        <v>86</v>
      </c>
      <c r="N67" s="7">
        <f t="shared" si="2"/>
        <v>40</v>
      </c>
      <c r="O67" s="39">
        <f>Tabulka13[[#This Row],[Příkon lampy (W)]]*0.66</f>
        <v>26.400000000000002</v>
      </c>
      <c r="P67" s="21" t="s">
        <v>345</v>
      </c>
    </row>
    <row r="68" spans="1:16" ht="13.5" customHeight="1" x14ac:dyDescent="0.3">
      <c r="A68" s="43">
        <v>102</v>
      </c>
      <c r="B68" s="1" t="s">
        <v>144</v>
      </c>
      <c r="C68" s="1" t="s">
        <v>140</v>
      </c>
      <c r="D68" s="1" t="str">
        <f t="shared" ref="D68:D131" si="4">IF(ISNUMBER(SEARCH("RV01",B68)),"01",IF(ISNUMBER(SEARCH("RV02",B68)),"02",IF(ISNUMBER(SEARCH("RV03",B68)),"03",IF(SEARCH("Neevidováno",B68),"Bude doplněno",))))</f>
        <v>02</v>
      </c>
      <c r="E68" s="1" t="s">
        <v>12</v>
      </c>
      <c r="F68" s="1" t="str">
        <f>IF('[1]Předmětný pasport'!$E67="LV236","72",IF('[1]Předmětný pasport'!$E67="1VV70S-PMMA",70,IF('[1]Předmětný pasport'!$E67="LED","0",IF('[1]Předmětný pasport'!$E67="Zdroj 100W","100",))))</f>
        <v>72</v>
      </c>
      <c r="G68" s="44">
        <f>'[1]Předmětný pasport'!$F67*1.25</f>
        <v>90</v>
      </c>
      <c r="H68" s="7"/>
      <c r="I68" s="22">
        <v>102</v>
      </c>
      <c r="J68" s="23" t="s">
        <v>145</v>
      </c>
      <c r="K68" s="23" t="s">
        <v>140</v>
      </c>
      <c r="L68" s="23" t="str">
        <f t="shared" ref="L68:L131" si="5">IF(ISNUMBER(SEARCH("RV01",J68)),"01",IF(ISNUMBER(SEARCH("RV02",J68)),"02",IF(ISNUMBER(SEARCH("RV03",J68)),"03",IF(SEARCH("Neevidováno",J68),"Bude doplněno",))))</f>
        <v>02</v>
      </c>
      <c r="M68" s="24" t="s">
        <v>86</v>
      </c>
      <c r="N68" s="24">
        <f t="shared" si="2"/>
        <v>40</v>
      </c>
      <c r="O68" s="39">
        <f>Tabulka13[[#This Row],[Příkon lampy (W)]]*0.66</f>
        <v>26.400000000000002</v>
      </c>
      <c r="P68" s="21" t="s">
        <v>345</v>
      </c>
    </row>
    <row r="69" spans="1:16" ht="13.5" customHeight="1" x14ac:dyDescent="0.3">
      <c r="A69" s="43">
        <v>103</v>
      </c>
      <c r="B69" s="1" t="s">
        <v>146</v>
      </c>
      <c r="C69" s="1" t="s">
        <v>140</v>
      </c>
      <c r="D69" s="1" t="str">
        <f t="shared" si="4"/>
        <v>02</v>
      </c>
      <c r="E69" s="1" t="s">
        <v>12</v>
      </c>
      <c r="F69" s="1" t="str">
        <f>IF('[1]Předmětný pasport'!$E68="LV236","72",IF('[1]Předmětný pasport'!$E68="1VV70S-PMMA",70,IF('[1]Předmětný pasport'!$E68="LED","0",IF('[1]Předmětný pasport'!$E68="Zdroj 100W","100",))))</f>
        <v>72</v>
      </c>
      <c r="G69" s="44">
        <f>'[1]Předmětný pasport'!$F68*1.25</f>
        <v>90</v>
      </c>
      <c r="H69" s="7"/>
      <c r="I69" s="19">
        <v>103</v>
      </c>
      <c r="J69" s="1" t="s">
        <v>147</v>
      </c>
      <c r="K69" s="1" t="s">
        <v>140</v>
      </c>
      <c r="L69" s="1" t="str">
        <f t="shared" si="5"/>
        <v>02</v>
      </c>
      <c r="M69" s="7" t="s">
        <v>86</v>
      </c>
      <c r="N69" s="7">
        <f t="shared" ref="N69:N132" si="6">IF(ISNUMBER(SEARCH("A",M69)),10,IF(ISNUMBER(SEARCH("B",M69)),20,IF(ISNUMBER(SEARCH("C",M69)),30,IF(SEARCH("D",M69),40,))))</f>
        <v>40</v>
      </c>
      <c r="O69" s="39">
        <f>Tabulka13[[#This Row],[Příkon lampy (W)]]*0.66</f>
        <v>26.400000000000002</v>
      </c>
      <c r="P69" s="21" t="s">
        <v>345</v>
      </c>
    </row>
    <row r="70" spans="1:16" ht="13.5" customHeight="1" thickBot="1" x14ac:dyDescent="0.35">
      <c r="A70" s="45">
        <v>104</v>
      </c>
      <c r="B70" s="26" t="s">
        <v>148</v>
      </c>
      <c r="C70" s="26" t="s">
        <v>140</v>
      </c>
      <c r="D70" s="26" t="str">
        <f t="shared" si="4"/>
        <v>02</v>
      </c>
      <c r="E70" s="26" t="s">
        <v>12</v>
      </c>
      <c r="F70" s="26" t="str">
        <f>IF('[1]Předmětný pasport'!$E69="LV236","72",IF('[1]Předmětný pasport'!$E69="1VV70S-PMMA",70,IF('[1]Předmětný pasport'!$E69="LED","0",IF('[1]Předmětný pasport'!$E69="Zdroj 100W","100",))))</f>
        <v>72</v>
      </c>
      <c r="G70" s="46">
        <f>'[1]Předmětný pasport'!$F69*1.25</f>
        <v>90</v>
      </c>
      <c r="H70" s="7"/>
      <c r="I70" s="30">
        <v>104</v>
      </c>
      <c r="J70" s="31" t="s">
        <v>149</v>
      </c>
      <c r="K70" s="31" t="s">
        <v>140</v>
      </c>
      <c r="L70" s="31" t="str">
        <f t="shared" si="5"/>
        <v>02</v>
      </c>
      <c r="M70" s="32" t="s">
        <v>86</v>
      </c>
      <c r="N70" s="32">
        <f t="shared" si="6"/>
        <v>40</v>
      </c>
      <c r="O70" s="40">
        <f>Tabulka13[[#This Row],[Příkon lampy (W)]]*0.66</f>
        <v>26.400000000000002</v>
      </c>
      <c r="P70" s="29" t="s">
        <v>345</v>
      </c>
    </row>
    <row r="71" spans="1:16" ht="13.5" customHeight="1" x14ac:dyDescent="0.3">
      <c r="A71" s="41">
        <v>105</v>
      </c>
      <c r="B71" s="34" t="s">
        <v>150</v>
      </c>
      <c r="C71" s="34" t="s">
        <v>151</v>
      </c>
      <c r="D71" s="34" t="str">
        <f t="shared" si="4"/>
        <v>02</v>
      </c>
      <c r="E71" s="34" t="s">
        <v>12</v>
      </c>
      <c r="F71" s="34" t="str">
        <f>IF('[1]Předmětný pasport'!$E70="LV236","72",IF('[1]Předmětný pasport'!$E70="1VV70S-PMMA",70,IF('[1]Předmětný pasport'!$E70="LED","0",IF('[1]Předmětný pasport'!$E70="Zdroj 100W","100",))))</f>
        <v>72</v>
      </c>
      <c r="G71" s="42">
        <f>'[1]Předmětný pasport'!$F70*1.25</f>
        <v>90</v>
      </c>
      <c r="H71" s="7"/>
      <c r="I71" s="33">
        <v>105</v>
      </c>
      <c r="J71" s="34" t="s">
        <v>152</v>
      </c>
      <c r="K71" s="34" t="s">
        <v>151</v>
      </c>
      <c r="L71" s="34" t="str">
        <f t="shared" si="5"/>
        <v>02</v>
      </c>
      <c r="M71" s="35" t="s">
        <v>153</v>
      </c>
      <c r="N71" s="35">
        <f t="shared" si="6"/>
        <v>20</v>
      </c>
      <c r="O71" s="38">
        <f>Tabulka13[[#This Row],[Příkon lampy (W)]]*0.66</f>
        <v>13.200000000000001</v>
      </c>
      <c r="P71" s="18" t="s">
        <v>346</v>
      </c>
    </row>
    <row r="72" spans="1:16" ht="13.5" customHeight="1" x14ac:dyDescent="0.3">
      <c r="A72" s="43">
        <v>106</v>
      </c>
      <c r="B72" s="1" t="s">
        <v>154</v>
      </c>
      <c r="C72" s="1" t="s">
        <v>151</v>
      </c>
      <c r="D72" s="1" t="str">
        <f t="shared" si="4"/>
        <v>02</v>
      </c>
      <c r="E72" s="1" t="s">
        <v>12</v>
      </c>
      <c r="F72" s="1" t="str">
        <f>IF('[1]Předmětný pasport'!$E71="LV236","72",IF('[1]Předmětný pasport'!$E71="1VV70S-PMMA",70,IF('[1]Předmětný pasport'!$E71="LED","0",IF('[1]Předmětný pasport'!$E71="Zdroj 100W","100",))))</f>
        <v>72</v>
      </c>
      <c r="G72" s="44">
        <f>'[1]Předmětný pasport'!$F71*1.25</f>
        <v>90</v>
      </c>
      <c r="H72" s="7"/>
      <c r="I72" s="22">
        <v>106</v>
      </c>
      <c r="J72" s="23" t="s">
        <v>155</v>
      </c>
      <c r="K72" s="23" t="s">
        <v>151</v>
      </c>
      <c r="L72" s="23" t="str">
        <f t="shared" si="5"/>
        <v>02</v>
      </c>
      <c r="M72" s="24" t="s">
        <v>153</v>
      </c>
      <c r="N72" s="24">
        <f t="shared" si="6"/>
        <v>20</v>
      </c>
      <c r="O72" s="39">
        <f>Tabulka13[[#This Row],[Příkon lampy (W)]]*0.66</f>
        <v>13.200000000000001</v>
      </c>
      <c r="P72" s="21" t="s">
        <v>346</v>
      </c>
    </row>
    <row r="73" spans="1:16" ht="13.5" customHeight="1" x14ac:dyDescent="0.3">
      <c r="A73" s="43">
        <v>107</v>
      </c>
      <c r="B73" s="1" t="s">
        <v>156</v>
      </c>
      <c r="C73" s="1" t="s">
        <v>151</v>
      </c>
      <c r="D73" s="1" t="str">
        <f t="shared" si="4"/>
        <v>02</v>
      </c>
      <c r="E73" s="1" t="s">
        <v>12</v>
      </c>
      <c r="F73" s="1" t="str">
        <f>IF('[1]Předmětný pasport'!$E72="LV236","72",IF('[1]Předmětný pasport'!$E72="1VV70S-PMMA",70,IF('[1]Předmětný pasport'!$E72="LED","0",IF('[1]Předmětný pasport'!$E72="Zdroj 100W","100",))))</f>
        <v>72</v>
      </c>
      <c r="G73" s="44">
        <f>'[1]Předmětný pasport'!$F72*1.25</f>
        <v>90</v>
      </c>
      <c r="H73" s="7"/>
      <c r="I73" s="19">
        <v>107</v>
      </c>
      <c r="J73" s="1" t="s">
        <v>157</v>
      </c>
      <c r="K73" s="1" t="s">
        <v>151</v>
      </c>
      <c r="L73" s="1" t="str">
        <f t="shared" si="5"/>
        <v>02</v>
      </c>
      <c r="M73" s="7" t="s">
        <v>153</v>
      </c>
      <c r="N73" s="7">
        <f t="shared" si="6"/>
        <v>20</v>
      </c>
      <c r="O73" s="39">
        <f>Tabulka13[[#This Row],[Příkon lampy (W)]]*0.66</f>
        <v>13.200000000000001</v>
      </c>
      <c r="P73" s="21" t="s">
        <v>346</v>
      </c>
    </row>
    <row r="74" spans="1:16" ht="13.5" customHeight="1" x14ac:dyDescent="0.3">
      <c r="A74" s="43">
        <v>108</v>
      </c>
      <c r="B74" s="1" t="s">
        <v>158</v>
      </c>
      <c r="C74" s="1" t="s">
        <v>151</v>
      </c>
      <c r="D74" s="1" t="str">
        <f t="shared" si="4"/>
        <v>02</v>
      </c>
      <c r="E74" s="1" t="s">
        <v>12</v>
      </c>
      <c r="F74" s="1" t="str">
        <f>IF('[1]Předmětný pasport'!$E73="LV236","72",IF('[1]Předmětný pasport'!$E73="1VV70S-PMMA",70,IF('[1]Předmětný pasport'!$E73="LED","0",IF('[1]Předmětný pasport'!$E73="Zdroj 100W","100",))))</f>
        <v>72</v>
      </c>
      <c r="G74" s="44">
        <f>'[1]Předmětný pasport'!$F73*1.25</f>
        <v>90</v>
      </c>
      <c r="H74" s="7"/>
      <c r="I74" s="22">
        <v>108</v>
      </c>
      <c r="J74" s="23" t="s">
        <v>159</v>
      </c>
      <c r="K74" s="23" t="s">
        <v>151</v>
      </c>
      <c r="L74" s="23" t="str">
        <f t="shared" si="5"/>
        <v>02</v>
      </c>
      <c r="M74" s="24" t="s">
        <v>153</v>
      </c>
      <c r="N74" s="24">
        <f t="shared" si="6"/>
        <v>20</v>
      </c>
      <c r="O74" s="39">
        <f>Tabulka13[[#This Row],[Příkon lampy (W)]]*0.66</f>
        <v>13.200000000000001</v>
      </c>
      <c r="P74" s="21" t="s">
        <v>346</v>
      </c>
    </row>
    <row r="75" spans="1:16" ht="13.5" customHeight="1" x14ac:dyDescent="0.3">
      <c r="A75" s="43">
        <v>109</v>
      </c>
      <c r="B75" s="1" t="s">
        <v>160</v>
      </c>
      <c r="C75" s="1" t="s">
        <v>151</v>
      </c>
      <c r="D75" s="1" t="str">
        <f t="shared" si="4"/>
        <v>02</v>
      </c>
      <c r="E75" s="1" t="s">
        <v>12</v>
      </c>
      <c r="F75" s="1" t="str">
        <f>IF('[1]Předmětný pasport'!$E74="LV236","72",IF('[1]Předmětný pasport'!$E74="1VV70S-PMMA",70,IF('[1]Předmětný pasport'!$E74="LED","0",IF('[1]Předmětný pasport'!$E74="Zdroj 100W","100",))))</f>
        <v>72</v>
      </c>
      <c r="G75" s="44">
        <f>'[1]Předmětný pasport'!$F74*1.25</f>
        <v>90</v>
      </c>
      <c r="H75" s="7"/>
      <c r="I75" s="19">
        <v>109</v>
      </c>
      <c r="J75" s="1" t="s">
        <v>161</v>
      </c>
      <c r="K75" s="1" t="s">
        <v>151</v>
      </c>
      <c r="L75" s="1" t="str">
        <f t="shared" si="5"/>
        <v>02</v>
      </c>
      <c r="M75" s="7" t="s">
        <v>153</v>
      </c>
      <c r="N75" s="7">
        <f t="shared" si="6"/>
        <v>20</v>
      </c>
      <c r="O75" s="39">
        <f>Tabulka13[[#This Row],[Příkon lampy (W)]]*0.66</f>
        <v>13.200000000000001</v>
      </c>
      <c r="P75" s="21" t="s">
        <v>346</v>
      </c>
    </row>
    <row r="76" spans="1:16" ht="13.5" customHeight="1" x14ac:dyDescent="0.3">
      <c r="A76" s="43">
        <v>110</v>
      </c>
      <c r="B76" s="1" t="s">
        <v>162</v>
      </c>
      <c r="C76" s="1" t="s">
        <v>151</v>
      </c>
      <c r="D76" s="1" t="str">
        <f t="shared" si="4"/>
        <v>02</v>
      </c>
      <c r="E76" s="1" t="s">
        <v>12</v>
      </c>
      <c r="F76" s="1" t="str">
        <f>IF('[1]Předmětný pasport'!$E75="LV236","72",IF('[1]Předmětný pasport'!$E75="1VV70S-PMMA",70,IF('[1]Předmětný pasport'!$E75="LED","0",IF('[1]Předmětný pasport'!$E75="Zdroj 100W","100",))))</f>
        <v>72</v>
      </c>
      <c r="G76" s="44">
        <f>'[1]Předmětný pasport'!$F75*1.25</f>
        <v>90</v>
      </c>
      <c r="H76" s="7"/>
      <c r="I76" s="22">
        <v>110</v>
      </c>
      <c r="J76" s="23" t="s">
        <v>163</v>
      </c>
      <c r="K76" s="23" t="s">
        <v>151</v>
      </c>
      <c r="L76" s="23" t="str">
        <f t="shared" si="5"/>
        <v>02</v>
      </c>
      <c r="M76" s="24" t="s">
        <v>153</v>
      </c>
      <c r="N76" s="24">
        <f t="shared" si="6"/>
        <v>20</v>
      </c>
      <c r="O76" s="39">
        <f>Tabulka13[[#This Row],[Příkon lampy (W)]]*0.66</f>
        <v>13.200000000000001</v>
      </c>
      <c r="P76" s="21" t="s">
        <v>346</v>
      </c>
    </row>
    <row r="77" spans="1:16" ht="13.5" customHeight="1" x14ac:dyDescent="0.3">
      <c r="A77" s="43">
        <v>112</v>
      </c>
      <c r="B77" s="1" t="s">
        <v>164</v>
      </c>
      <c r="C77" s="1" t="s">
        <v>151</v>
      </c>
      <c r="D77" s="1" t="str">
        <f t="shared" si="4"/>
        <v>02</v>
      </c>
      <c r="E77" s="1" t="s">
        <v>12</v>
      </c>
      <c r="F77" s="1" t="str">
        <f>IF('[1]Předmětný pasport'!$E76="LV236","72",IF('[1]Předmětný pasport'!$E76="1VV70S-PMMA",70,IF('[1]Předmětný pasport'!$E76="LED","0",IF('[1]Předmětný pasport'!$E76="Zdroj 100W","100",))))</f>
        <v>72</v>
      </c>
      <c r="G77" s="44">
        <f>'[1]Předmětný pasport'!$F76*1.25</f>
        <v>90</v>
      </c>
      <c r="H77" s="7"/>
      <c r="I77" s="19">
        <v>112</v>
      </c>
      <c r="J77" s="1" t="s">
        <v>165</v>
      </c>
      <c r="K77" s="1" t="s">
        <v>151</v>
      </c>
      <c r="L77" s="1" t="str">
        <f t="shared" si="5"/>
        <v>02</v>
      </c>
      <c r="M77" s="7" t="s">
        <v>153</v>
      </c>
      <c r="N77" s="7">
        <f t="shared" si="6"/>
        <v>20</v>
      </c>
      <c r="O77" s="39">
        <f>Tabulka13[[#This Row],[Příkon lampy (W)]]*0.66</f>
        <v>13.200000000000001</v>
      </c>
      <c r="P77" s="21" t="s">
        <v>346</v>
      </c>
    </row>
    <row r="78" spans="1:16" ht="13.5" customHeight="1" x14ac:dyDescent="0.3">
      <c r="A78" s="43">
        <v>113</v>
      </c>
      <c r="B78" s="1" t="s">
        <v>166</v>
      </c>
      <c r="C78" s="1" t="s">
        <v>151</v>
      </c>
      <c r="D78" s="1" t="str">
        <f t="shared" si="4"/>
        <v>02</v>
      </c>
      <c r="E78" s="1" t="s">
        <v>12</v>
      </c>
      <c r="F78" s="1" t="str">
        <f>IF('[1]Předmětný pasport'!$E77="LV236","72",IF('[1]Předmětný pasport'!$E77="1VV70S-PMMA",70,IF('[1]Předmětný pasport'!$E77="LED","0",IF('[1]Předmětný pasport'!$E77="Zdroj 100W","100",))))</f>
        <v>72</v>
      </c>
      <c r="G78" s="44">
        <f>'[1]Předmětný pasport'!$F77*1.25</f>
        <v>90</v>
      </c>
      <c r="H78" s="7"/>
      <c r="I78" s="22">
        <v>113</v>
      </c>
      <c r="J78" s="23" t="s">
        <v>167</v>
      </c>
      <c r="K78" s="23" t="s">
        <v>151</v>
      </c>
      <c r="L78" s="23" t="str">
        <f t="shared" si="5"/>
        <v>02</v>
      </c>
      <c r="M78" s="24" t="s">
        <v>153</v>
      </c>
      <c r="N78" s="24">
        <f t="shared" si="6"/>
        <v>20</v>
      </c>
      <c r="O78" s="39">
        <f>Tabulka13[[#This Row],[Příkon lampy (W)]]*0.66</f>
        <v>13.200000000000001</v>
      </c>
      <c r="P78" s="21" t="s">
        <v>346</v>
      </c>
    </row>
    <row r="79" spans="1:16" ht="13.5" customHeight="1" thickBot="1" x14ac:dyDescent="0.35">
      <c r="A79" s="45">
        <v>114</v>
      </c>
      <c r="B79" s="26" t="s">
        <v>168</v>
      </c>
      <c r="C79" s="26" t="s">
        <v>151</v>
      </c>
      <c r="D79" s="26" t="str">
        <f t="shared" si="4"/>
        <v>02</v>
      </c>
      <c r="E79" s="26" t="s">
        <v>12</v>
      </c>
      <c r="F79" s="26" t="str">
        <f>IF('[1]Předmětný pasport'!$E78="LV236","72",IF('[1]Předmětný pasport'!$E78="1VV70S-PMMA",70,IF('[1]Předmětný pasport'!$E78="LED","0",IF('[1]Předmětný pasport'!$E78="Zdroj 100W","100",))))</f>
        <v>72</v>
      </c>
      <c r="G79" s="46">
        <f>'[1]Předmětný pasport'!$F78*1.25</f>
        <v>90</v>
      </c>
      <c r="H79" s="7"/>
      <c r="I79" s="25">
        <v>114</v>
      </c>
      <c r="J79" s="26" t="s">
        <v>169</v>
      </c>
      <c r="K79" s="26" t="s">
        <v>151</v>
      </c>
      <c r="L79" s="26" t="str">
        <f t="shared" si="5"/>
        <v>02</v>
      </c>
      <c r="M79" s="27" t="s">
        <v>153</v>
      </c>
      <c r="N79" s="27">
        <f t="shared" si="6"/>
        <v>20</v>
      </c>
      <c r="O79" s="40">
        <f>Tabulka13[[#This Row],[Příkon lampy (W)]]*0.66</f>
        <v>13.200000000000001</v>
      </c>
      <c r="P79" s="29" t="s">
        <v>346</v>
      </c>
    </row>
    <row r="80" spans="1:16" ht="13.5" customHeight="1" x14ac:dyDescent="0.3">
      <c r="A80" s="41">
        <v>115</v>
      </c>
      <c r="B80" s="34" t="s">
        <v>170</v>
      </c>
      <c r="C80" s="34" t="s">
        <v>171</v>
      </c>
      <c r="D80" s="34" t="str">
        <f t="shared" si="4"/>
        <v>02</v>
      </c>
      <c r="E80" s="34" t="s">
        <v>12</v>
      </c>
      <c r="F80" s="34" t="str">
        <f>IF('[1]Předmětný pasport'!$E79="LV236","72",IF('[1]Předmětný pasport'!$E79="1VV70S-PMMA",70,IF('[1]Předmětný pasport'!$E79="LED","0",IF('[1]Předmětný pasport'!$E79="Zdroj 100W","100",))))</f>
        <v>72</v>
      </c>
      <c r="G80" s="42">
        <f>'[1]Předmětný pasport'!$F79*1.25</f>
        <v>90</v>
      </c>
      <c r="H80" s="7"/>
      <c r="I80" s="14">
        <v>115</v>
      </c>
      <c r="J80" s="15" t="s">
        <v>172</v>
      </c>
      <c r="K80" s="15" t="s">
        <v>171</v>
      </c>
      <c r="L80" s="15" t="str">
        <f t="shared" si="5"/>
        <v>02</v>
      </c>
      <c r="M80" s="16" t="s">
        <v>349</v>
      </c>
      <c r="N80" s="16">
        <f t="shared" si="6"/>
        <v>20</v>
      </c>
      <c r="O80" s="36">
        <f>Tabulka13[[#This Row],[Příkon lampy (W)]]</f>
        <v>20</v>
      </c>
      <c r="P80" s="18" t="s">
        <v>346</v>
      </c>
    </row>
    <row r="81" spans="1:16" ht="13.5" customHeight="1" thickBot="1" x14ac:dyDescent="0.35">
      <c r="A81" s="45">
        <v>116</v>
      </c>
      <c r="B81" s="26" t="s">
        <v>173</v>
      </c>
      <c r="C81" s="26" t="s">
        <v>171</v>
      </c>
      <c r="D81" s="26" t="str">
        <f t="shared" si="4"/>
        <v>02</v>
      </c>
      <c r="E81" s="26" t="s">
        <v>12</v>
      </c>
      <c r="F81" s="26" t="str">
        <f>IF('[1]Předmětný pasport'!$E80="LV236","72",IF('[1]Předmětný pasport'!$E80="1VV70S-PMMA",70,IF('[1]Předmětný pasport'!$E80="LED","0",IF('[1]Předmětný pasport'!$E80="Zdroj 100W","100",))))</f>
        <v>72</v>
      </c>
      <c r="G81" s="46">
        <f>'[1]Předmětný pasport'!$F80*1.25</f>
        <v>90</v>
      </c>
      <c r="H81" s="7"/>
      <c r="I81" s="25">
        <v>116</v>
      </c>
      <c r="J81" s="26" t="s">
        <v>174</v>
      </c>
      <c r="K81" s="26" t="s">
        <v>171</v>
      </c>
      <c r="L81" s="26" t="str">
        <f t="shared" si="5"/>
        <v>02</v>
      </c>
      <c r="M81" s="27" t="s">
        <v>349</v>
      </c>
      <c r="N81" s="27">
        <f t="shared" si="6"/>
        <v>20</v>
      </c>
      <c r="O81" s="37">
        <f>Tabulka13[[#This Row],[Příkon lampy (W)]]</f>
        <v>20</v>
      </c>
      <c r="P81" s="29" t="s">
        <v>346</v>
      </c>
    </row>
    <row r="82" spans="1:16" ht="13.5" customHeight="1" x14ac:dyDescent="0.3">
      <c r="A82" s="41">
        <v>117</v>
      </c>
      <c r="B82" s="34" t="s">
        <v>175</v>
      </c>
      <c r="C82" s="34" t="s">
        <v>176</v>
      </c>
      <c r="D82" s="34" t="str">
        <f t="shared" si="4"/>
        <v>02</v>
      </c>
      <c r="E82" s="34" t="s">
        <v>12</v>
      </c>
      <c r="F82" s="34" t="str">
        <f>IF('[1]Předmětný pasport'!$E81="LV236","72",IF('[1]Předmětný pasport'!$E81="1VV70S-PMMA",70,IF('[1]Předmětný pasport'!$E81="LED","0",IF('[1]Předmětný pasport'!$E81="Zdroj 100W","100",))))</f>
        <v>72</v>
      </c>
      <c r="G82" s="42">
        <f>'[1]Předmětný pasport'!$F81*1.25</f>
        <v>90</v>
      </c>
      <c r="H82" s="7"/>
      <c r="I82" s="14">
        <v>117</v>
      </c>
      <c r="J82" s="15" t="s">
        <v>177</v>
      </c>
      <c r="K82" s="15" t="s">
        <v>176</v>
      </c>
      <c r="L82" s="15" t="str">
        <f t="shared" si="5"/>
        <v>02</v>
      </c>
      <c r="M82" s="16" t="s">
        <v>349</v>
      </c>
      <c r="N82" s="16">
        <f t="shared" si="6"/>
        <v>20</v>
      </c>
      <c r="O82" s="36">
        <f>Tabulka13[[#This Row],[Příkon lampy (W)]]</f>
        <v>20</v>
      </c>
      <c r="P82" s="18" t="s">
        <v>350</v>
      </c>
    </row>
    <row r="83" spans="1:16" ht="13.5" customHeight="1" thickBot="1" x14ac:dyDescent="0.35">
      <c r="A83" s="45">
        <v>118</v>
      </c>
      <c r="B83" s="26" t="s">
        <v>178</v>
      </c>
      <c r="C83" s="26" t="s">
        <v>176</v>
      </c>
      <c r="D83" s="26" t="str">
        <f t="shared" si="4"/>
        <v>02</v>
      </c>
      <c r="E83" s="26" t="s">
        <v>12</v>
      </c>
      <c r="F83" s="26" t="str">
        <f>IF('[1]Předmětný pasport'!$E82="LV236","72",IF('[1]Předmětný pasport'!$E82="1VV70S-PMMA",70,IF('[1]Předmětný pasport'!$E82="LED","0",IF('[1]Předmětný pasport'!$E82="Zdroj 100W","100",))))</f>
        <v>72</v>
      </c>
      <c r="G83" s="46">
        <f>'[1]Předmětný pasport'!$F82*1.25</f>
        <v>90</v>
      </c>
      <c r="H83" s="7"/>
      <c r="I83" s="25">
        <v>118</v>
      </c>
      <c r="J83" s="26" t="s">
        <v>179</v>
      </c>
      <c r="K83" s="26" t="s">
        <v>176</v>
      </c>
      <c r="L83" s="26" t="str">
        <f t="shared" si="5"/>
        <v>02</v>
      </c>
      <c r="M83" s="27" t="s">
        <v>349</v>
      </c>
      <c r="N83" s="27">
        <f t="shared" si="6"/>
        <v>20</v>
      </c>
      <c r="O83" s="37">
        <f>Tabulka13[[#This Row],[Příkon lampy (W)]]</f>
        <v>20</v>
      </c>
      <c r="P83" s="29" t="s">
        <v>350</v>
      </c>
    </row>
    <row r="84" spans="1:16" ht="13.5" customHeight="1" x14ac:dyDescent="0.3">
      <c r="A84" s="41">
        <v>122</v>
      </c>
      <c r="B84" s="34" t="s">
        <v>180</v>
      </c>
      <c r="C84" s="34" t="s">
        <v>181</v>
      </c>
      <c r="D84" s="34" t="str">
        <f t="shared" si="4"/>
        <v>01</v>
      </c>
      <c r="E84" s="34" t="s">
        <v>12</v>
      </c>
      <c r="F84" s="34" t="str">
        <f>IF('[1]Předmětný pasport'!$E83="LV236","72",IF('[1]Předmětný pasport'!$E83="1VV70S-PMMA",70,IF('[1]Předmětný pasport'!$E83="LED","0",IF('[1]Předmětný pasport'!$E83="Zdroj 100W","100",))))</f>
        <v>72</v>
      </c>
      <c r="G84" s="42">
        <f>'[1]Předmětný pasport'!$F83*1.25</f>
        <v>90</v>
      </c>
      <c r="H84" s="7"/>
      <c r="I84" s="14">
        <v>122</v>
      </c>
      <c r="J84" s="15" t="s">
        <v>182</v>
      </c>
      <c r="K84" s="15" t="s">
        <v>181</v>
      </c>
      <c r="L84" s="15" t="str">
        <f t="shared" si="5"/>
        <v>01</v>
      </c>
      <c r="M84" s="16" t="s">
        <v>153</v>
      </c>
      <c r="N84" s="16">
        <f t="shared" si="6"/>
        <v>20</v>
      </c>
      <c r="O84" s="17">
        <f>Tabulka13[[#This Row],[Příkon lampy (W)]]*0.66</f>
        <v>13.200000000000001</v>
      </c>
      <c r="P84" s="18" t="s">
        <v>346</v>
      </c>
    </row>
    <row r="85" spans="1:16" ht="13.5" customHeight="1" x14ac:dyDescent="0.3">
      <c r="A85" s="43">
        <v>123</v>
      </c>
      <c r="B85" s="1" t="s">
        <v>183</v>
      </c>
      <c r="C85" s="1" t="s">
        <v>181</v>
      </c>
      <c r="D85" s="1" t="str">
        <f t="shared" si="4"/>
        <v>01</v>
      </c>
      <c r="E85" s="1" t="s">
        <v>12</v>
      </c>
      <c r="F85" s="1" t="str">
        <f>IF('[1]Předmětný pasport'!$E84="LV236","72",IF('[1]Předmětný pasport'!$E84="1VV70S-PMMA",70,IF('[1]Předmětný pasport'!$E84="LED","0",IF('[1]Předmětný pasport'!$E84="Zdroj 100W","100",))))</f>
        <v>72</v>
      </c>
      <c r="G85" s="44">
        <f>'[1]Předmětný pasport'!$F84*1.25</f>
        <v>90</v>
      </c>
      <c r="H85" s="7"/>
      <c r="I85" s="19">
        <v>123</v>
      </c>
      <c r="J85" s="1" t="s">
        <v>184</v>
      </c>
      <c r="K85" s="1" t="s">
        <v>181</v>
      </c>
      <c r="L85" s="1" t="str">
        <f t="shared" si="5"/>
        <v>01</v>
      </c>
      <c r="M85" s="7" t="s">
        <v>153</v>
      </c>
      <c r="N85" s="7">
        <f t="shared" si="6"/>
        <v>20</v>
      </c>
      <c r="O85" s="20">
        <f>Tabulka13[[#This Row],[Příkon lampy (W)]]*0.66</f>
        <v>13.200000000000001</v>
      </c>
      <c r="P85" s="21" t="s">
        <v>346</v>
      </c>
    </row>
    <row r="86" spans="1:16" ht="13.5" customHeight="1" x14ac:dyDescent="0.3">
      <c r="A86" s="43">
        <v>124</v>
      </c>
      <c r="B86" s="1" t="s">
        <v>185</v>
      </c>
      <c r="C86" s="1" t="s">
        <v>181</v>
      </c>
      <c r="D86" s="1" t="str">
        <f t="shared" si="4"/>
        <v>01</v>
      </c>
      <c r="E86" s="1" t="s">
        <v>12</v>
      </c>
      <c r="F86" s="1" t="str">
        <f>IF('[1]Předmětný pasport'!$E85="LV236","72",IF('[1]Předmětný pasport'!$E85="1VV70S-PMMA",70,IF('[1]Předmětný pasport'!$E85="LED","0",IF('[1]Předmětný pasport'!$E85="Zdroj 100W","100",))))</f>
        <v>72</v>
      </c>
      <c r="G86" s="44">
        <f>'[1]Předmětný pasport'!$F85*1.25</f>
        <v>90</v>
      </c>
      <c r="H86" s="7"/>
      <c r="I86" s="22">
        <v>124</v>
      </c>
      <c r="J86" s="23" t="s">
        <v>186</v>
      </c>
      <c r="K86" s="23" t="s">
        <v>181</v>
      </c>
      <c r="L86" s="23" t="str">
        <f t="shared" si="5"/>
        <v>01</v>
      </c>
      <c r="M86" s="24" t="s">
        <v>153</v>
      </c>
      <c r="N86" s="24">
        <f t="shared" si="6"/>
        <v>20</v>
      </c>
      <c r="O86" s="20">
        <f>Tabulka13[[#This Row],[Příkon lampy (W)]]*0.66</f>
        <v>13.200000000000001</v>
      </c>
      <c r="P86" s="21" t="s">
        <v>346</v>
      </c>
    </row>
    <row r="87" spans="1:16" ht="13.5" customHeight="1" x14ac:dyDescent="0.3">
      <c r="A87" s="43">
        <v>125</v>
      </c>
      <c r="B87" s="1" t="s">
        <v>187</v>
      </c>
      <c r="C87" s="1" t="s">
        <v>181</v>
      </c>
      <c r="D87" s="1" t="str">
        <f t="shared" si="4"/>
        <v>01</v>
      </c>
      <c r="E87" s="1" t="s">
        <v>12</v>
      </c>
      <c r="F87" s="1" t="str">
        <f>IF('[1]Předmětný pasport'!$E86="LV236","72",IF('[1]Předmětný pasport'!$E86="1VV70S-PMMA",70,IF('[1]Předmětný pasport'!$E86="LED","0",IF('[1]Předmětný pasport'!$E86="Zdroj 100W","100",))))</f>
        <v>72</v>
      </c>
      <c r="G87" s="44">
        <f>'[1]Předmětný pasport'!$F86*1.25</f>
        <v>90</v>
      </c>
      <c r="H87" s="7"/>
      <c r="I87" s="19">
        <v>125</v>
      </c>
      <c r="J87" s="1" t="s">
        <v>188</v>
      </c>
      <c r="K87" s="1" t="s">
        <v>181</v>
      </c>
      <c r="L87" s="1" t="str">
        <f t="shared" si="5"/>
        <v>01</v>
      </c>
      <c r="M87" s="7" t="s">
        <v>153</v>
      </c>
      <c r="N87" s="7">
        <f t="shared" si="6"/>
        <v>20</v>
      </c>
      <c r="O87" s="20">
        <f>Tabulka13[[#This Row],[Příkon lampy (W)]]*0.66</f>
        <v>13.200000000000001</v>
      </c>
      <c r="P87" s="21" t="s">
        <v>346</v>
      </c>
    </row>
    <row r="88" spans="1:16" ht="13.5" customHeight="1" x14ac:dyDescent="0.3">
      <c r="A88" s="43">
        <v>126</v>
      </c>
      <c r="B88" s="1" t="s">
        <v>189</v>
      </c>
      <c r="C88" s="1" t="s">
        <v>181</v>
      </c>
      <c r="D88" s="1" t="str">
        <f t="shared" si="4"/>
        <v>01</v>
      </c>
      <c r="E88" s="1" t="s">
        <v>12</v>
      </c>
      <c r="F88" s="1" t="str">
        <f>IF('[1]Předmětný pasport'!$E87="LV236","72",IF('[1]Předmětný pasport'!$E87="1VV70S-PMMA",70,IF('[1]Předmětný pasport'!$E87="LED","0",IF('[1]Předmětný pasport'!$E87="Zdroj 100W","100",))))</f>
        <v>72</v>
      </c>
      <c r="G88" s="44">
        <f>'[1]Předmětný pasport'!$F87*1.25</f>
        <v>90</v>
      </c>
      <c r="H88" s="7"/>
      <c r="I88" s="22">
        <v>126</v>
      </c>
      <c r="J88" s="23" t="s">
        <v>190</v>
      </c>
      <c r="K88" s="23" t="s">
        <v>181</v>
      </c>
      <c r="L88" s="23" t="str">
        <f t="shared" si="5"/>
        <v>01</v>
      </c>
      <c r="M88" s="24" t="s">
        <v>153</v>
      </c>
      <c r="N88" s="24">
        <f t="shared" si="6"/>
        <v>20</v>
      </c>
      <c r="O88" s="20">
        <f>Tabulka13[[#This Row],[Příkon lampy (W)]]*0.66</f>
        <v>13.200000000000001</v>
      </c>
      <c r="P88" s="21" t="s">
        <v>346</v>
      </c>
    </row>
    <row r="89" spans="1:16" ht="13.5" customHeight="1" x14ac:dyDescent="0.3">
      <c r="A89" s="43">
        <v>127</v>
      </c>
      <c r="B89" s="1" t="s">
        <v>191</v>
      </c>
      <c r="C89" s="1" t="s">
        <v>181</v>
      </c>
      <c r="D89" s="1" t="str">
        <f t="shared" si="4"/>
        <v>01</v>
      </c>
      <c r="E89" s="1" t="s">
        <v>12</v>
      </c>
      <c r="F89" s="1" t="str">
        <f>IF('[1]Předmětný pasport'!$E88="LV236","72",IF('[1]Předmětný pasport'!$E88="1VV70S-PMMA",70,IF('[1]Předmětný pasport'!$E88="LED","0",IF('[1]Předmětný pasport'!$E88="Zdroj 100W","100",))))</f>
        <v>72</v>
      </c>
      <c r="G89" s="44">
        <f>'[1]Předmětný pasport'!$F88*1.25</f>
        <v>90</v>
      </c>
      <c r="H89" s="7"/>
      <c r="I89" s="19">
        <v>127</v>
      </c>
      <c r="J89" s="1" t="s">
        <v>192</v>
      </c>
      <c r="K89" s="1" t="s">
        <v>181</v>
      </c>
      <c r="L89" s="1" t="str">
        <f t="shared" si="5"/>
        <v>01</v>
      </c>
      <c r="M89" s="7" t="s">
        <v>153</v>
      </c>
      <c r="N89" s="7">
        <f t="shared" si="6"/>
        <v>20</v>
      </c>
      <c r="O89" s="20">
        <f>Tabulka13[[#This Row],[Příkon lampy (W)]]*0.66</f>
        <v>13.200000000000001</v>
      </c>
      <c r="P89" s="21" t="s">
        <v>346</v>
      </c>
    </row>
    <row r="90" spans="1:16" ht="13.5" customHeight="1" x14ac:dyDescent="0.3">
      <c r="A90" s="43">
        <v>128</v>
      </c>
      <c r="B90" s="1" t="s">
        <v>193</v>
      </c>
      <c r="C90" s="1" t="s">
        <v>181</v>
      </c>
      <c r="D90" s="1" t="str">
        <f t="shared" si="4"/>
        <v>01</v>
      </c>
      <c r="E90" s="1" t="s">
        <v>12</v>
      </c>
      <c r="F90" s="1" t="str">
        <f>IF('[1]Předmětný pasport'!$E89="LV236","72",IF('[1]Předmětný pasport'!$E89="1VV70S-PMMA",70,IF('[1]Předmětný pasport'!$E89="LED","0",IF('[1]Předmětný pasport'!$E89="Zdroj 100W","100",))))</f>
        <v>72</v>
      </c>
      <c r="G90" s="44">
        <f>'[1]Předmětný pasport'!$F89*1.25</f>
        <v>90</v>
      </c>
      <c r="H90" s="7"/>
      <c r="I90" s="22">
        <v>128</v>
      </c>
      <c r="J90" s="23" t="s">
        <v>194</v>
      </c>
      <c r="K90" s="23" t="s">
        <v>181</v>
      </c>
      <c r="L90" s="23" t="str">
        <f t="shared" si="5"/>
        <v>01</v>
      </c>
      <c r="M90" s="24" t="s">
        <v>153</v>
      </c>
      <c r="N90" s="24">
        <f t="shared" si="6"/>
        <v>20</v>
      </c>
      <c r="O90" s="20">
        <f>Tabulka13[[#This Row],[Příkon lampy (W)]]*0.66</f>
        <v>13.200000000000001</v>
      </c>
      <c r="P90" s="21" t="s">
        <v>346</v>
      </c>
    </row>
    <row r="91" spans="1:16" ht="13.5" customHeight="1" x14ac:dyDescent="0.3">
      <c r="A91" s="43">
        <v>129</v>
      </c>
      <c r="B91" s="1" t="s">
        <v>195</v>
      </c>
      <c r="C91" s="1" t="s">
        <v>181</v>
      </c>
      <c r="D91" s="1" t="str">
        <f t="shared" si="4"/>
        <v>01</v>
      </c>
      <c r="E91" s="1" t="s">
        <v>12</v>
      </c>
      <c r="F91" s="1" t="str">
        <f>IF('[1]Předmětný pasport'!$E90="LV236","72",IF('[1]Předmětný pasport'!$E90="1VV70S-PMMA",70,IF('[1]Předmětný pasport'!$E90="LED","0",IF('[1]Předmětný pasport'!$E90="Zdroj 100W","100",))))</f>
        <v>72</v>
      </c>
      <c r="G91" s="44">
        <f>'[1]Předmětný pasport'!$F90*1.25</f>
        <v>90</v>
      </c>
      <c r="H91" s="7"/>
      <c r="I91" s="19">
        <v>129</v>
      </c>
      <c r="J91" s="1" t="s">
        <v>196</v>
      </c>
      <c r="K91" s="1" t="s">
        <v>181</v>
      </c>
      <c r="L91" s="1" t="str">
        <f t="shared" si="5"/>
        <v>01</v>
      </c>
      <c r="M91" s="7" t="s">
        <v>153</v>
      </c>
      <c r="N91" s="7">
        <f t="shared" si="6"/>
        <v>20</v>
      </c>
      <c r="O91" s="20">
        <f>Tabulka13[[#This Row],[Příkon lampy (W)]]*0.66</f>
        <v>13.200000000000001</v>
      </c>
      <c r="P91" s="21" t="s">
        <v>346</v>
      </c>
    </row>
    <row r="92" spans="1:16" ht="13.5" customHeight="1" x14ac:dyDescent="0.3">
      <c r="A92" s="43">
        <v>130</v>
      </c>
      <c r="B92" s="1" t="s">
        <v>197</v>
      </c>
      <c r="C92" s="1" t="s">
        <v>181</v>
      </c>
      <c r="D92" s="1" t="str">
        <f t="shared" si="4"/>
        <v>01</v>
      </c>
      <c r="E92" s="1" t="s">
        <v>12</v>
      </c>
      <c r="F92" s="1" t="str">
        <f>IF('[1]Předmětný pasport'!$E91="LV236","72",IF('[1]Předmětný pasport'!$E91="1VV70S-PMMA",70,IF('[1]Předmětný pasport'!$E91="LED","0",IF('[1]Předmětný pasport'!$E91="Zdroj 100W","100",))))</f>
        <v>72</v>
      </c>
      <c r="G92" s="44">
        <f>'[1]Předmětný pasport'!$F91*1.25</f>
        <v>90</v>
      </c>
      <c r="H92" s="7"/>
      <c r="I92" s="22">
        <v>130</v>
      </c>
      <c r="J92" s="23" t="s">
        <v>198</v>
      </c>
      <c r="K92" s="23" t="s">
        <v>181</v>
      </c>
      <c r="L92" s="23" t="str">
        <f t="shared" si="5"/>
        <v>01</v>
      </c>
      <c r="M92" s="24" t="s">
        <v>153</v>
      </c>
      <c r="N92" s="24">
        <f t="shared" si="6"/>
        <v>20</v>
      </c>
      <c r="O92" s="20">
        <f>Tabulka13[[#This Row],[Příkon lampy (W)]]*0.66</f>
        <v>13.200000000000001</v>
      </c>
      <c r="P92" s="21" t="s">
        <v>346</v>
      </c>
    </row>
    <row r="93" spans="1:16" ht="13.5" customHeight="1" x14ac:dyDescent="0.3">
      <c r="A93" s="43">
        <v>131</v>
      </c>
      <c r="B93" s="1" t="s">
        <v>199</v>
      </c>
      <c r="C93" s="1" t="s">
        <v>181</v>
      </c>
      <c r="D93" s="1" t="str">
        <f t="shared" si="4"/>
        <v>01</v>
      </c>
      <c r="E93" s="1" t="s">
        <v>12</v>
      </c>
      <c r="F93" s="1" t="str">
        <f>IF('[1]Předmětný pasport'!$E92="LV236","72",IF('[1]Předmětný pasport'!$E92="1VV70S-PMMA",70,IF('[1]Předmětný pasport'!$E92="LED","0",IF('[1]Předmětný pasport'!$E92="Zdroj 100W","100",))))</f>
        <v>72</v>
      </c>
      <c r="G93" s="44">
        <f>'[1]Předmětný pasport'!$F92*1.25</f>
        <v>90</v>
      </c>
      <c r="H93" s="7"/>
      <c r="I93" s="19">
        <v>131</v>
      </c>
      <c r="J93" s="1" t="s">
        <v>200</v>
      </c>
      <c r="K93" s="1" t="s">
        <v>181</v>
      </c>
      <c r="L93" s="1" t="str">
        <f t="shared" si="5"/>
        <v>01</v>
      </c>
      <c r="M93" s="7" t="s">
        <v>153</v>
      </c>
      <c r="N93" s="7">
        <f t="shared" si="6"/>
        <v>20</v>
      </c>
      <c r="O93" s="20">
        <f>Tabulka13[[#This Row],[Příkon lampy (W)]]*0.66</f>
        <v>13.200000000000001</v>
      </c>
      <c r="P93" s="21" t="s">
        <v>346</v>
      </c>
    </row>
    <row r="94" spans="1:16" ht="13.5" customHeight="1" x14ac:dyDescent="0.3">
      <c r="A94" s="43">
        <v>132</v>
      </c>
      <c r="B94" s="1" t="s">
        <v>201</v>
      </c>
      <c r="C94" s="1" t="s">
        <v>181</v>
      </c>
      <c r="D94" s="1" t="str">
        <f t="shared" si="4"/>
        <v>01</v>
      </c>
      <c r="E94" s="1" t="s">
        <v>12</v>
      </c>
      <c r="F94" s="1" t="str">
        <f>IF('[1]Předmětný pasport'!$E93="LV236","72",IF('[1]Předmětný pasport'!$E93="1VV70S-PMMA",70,IF('[1]Předmětný pasport'!$E93="LED","0",IF('[1]Předmětný pasport'!$E93="Zdroj 100W","100",))))</f>
        <v>72</v>
      </c>
      <c r="G94" s="44">
        <f>'[1]Předmětný pasport'!$F93*1.25</f>
        <v>90</v>
      </c>
      <c r="H94" s="7"/>
      <c r="I94" s="22">
        <v>132</v>
      </c>
      <c r="J94" s="23" t="s">
        <v>202</v>
      </c>
      <c r="K94" s="23" t="s">
        <v>181</v>
      </c>
      <c r="L94" s="23" t="str">
        <f t="shared" si="5"/>
        <v>01</v>
      </c>
      <c r="M94" s="24" t="s">
        <v>153</v>
      </c>
      <c r="N94" s="24">
        <f t="shared" si="6"/>
        <v>20</v>
      </c>
      <c r="O94" s="20">
        <f>Tabulka13[[#This Row],[Příkon lampy (W)]]*0.66</f>
        <v>13.200000000000001</v>
      </c>
      <c r="P94" s="21" t="s">
        <v>346</v>
      </c>
    </row>
    <row r="95" spans="1:16" ht="13.5" customHeight="1" x14ac:dyDescent="0.3">
      <c r="A95" s="43">
        <v>133</v>
      </c>
      <c r="B95" s="1" t="s">
        <v>203</v>
      </c>
      <c r="C95" s="1" t="s">
        <v>181</v>
      </c>
      <c r="D95" s="1" t="str">
        <f t="shared" si="4"/>
        <v>01</v>
      </c>
      <c r="E95" s="1" t="s">
        <v>12</v>
      </c>
      <c r="F95" s="1" t="str">
        <f>IF('[1]Předmětný pasport'!$E94="LV236","72",IF('[1]Předmětný pasport'!$E94="1VV70S-PMMA",70,IF('[1]Předmětný pasport'!$E94="LED","0",IF('[1]Předmětný pasport'!$E94="Zdroj 100W","100",))))</f>
        <v>72</v>
      </c>
      <c r="G95" s="44">
        <f>'[1]Předmětný pasport'!$F94*1.25</f>
        <v>90</v>
      </c>
      <c r="H95" s="7"/>
      <c r="I95" s="19">
        <v>133</v>
      </c>
      <c r="J95" s="1" t="s">
        <v>204</v>
      </c>
      <c r="K95" s="1" t="s">
        <v>181</v>
      </c>
      <c r="L95" s="1" t="str">
        <f t="shared" si="5"/>
        <v>01</v>
      </c>
      <c r="M95" s="7" t="s">
        <v>153</v>
      </c>
      <c r="N95" s="7">
        <f t="shared" si="6"/>
        <v>20</v>
      </c>
      <c r="O95" s="20">
        <f>Tabulka13[[#This Row],[Příkon lampy (W)]]*0.66</f>
        <v>13.200000000000001</v>
      </c>
      <c r="P95" s="21" t="s">
        <v>346</v>
      </c>
    </row>
    <row r="96" spans="1:16" ht="13.5" customHeight="1" thickBot="1" x14ac:dyDescent="0.35">
      <c r="A96" s="45">
        <v>134</v>
      </c>
      <c r="B96" s="26" t="s">
        <v>205</v>
      </c>
      <c r="C96" s="26" t="s">
        <v>181</v>
      </c>
      <c r="D96" s="26" t="str">
        <f t="shared" si="4"/>
        <v>01</v>
      </c>
      <c r="E96" s="26" t="s">
        <v>12</v>
      </c>
      <c r="F96" s="26" t="str">
        <f>IF('[1]Předmětný pasport'!$E95="LV236","72",IF('[1]Předmětný pasport'!$E95="1VV70S-PMMA",70,IF('[1]Předmětný pasport'!$E95="LED","0",IF('[1]Předmětný pasport'!$E95="Zdroj 100W","100",))))</f>
        <v>72</v>
      </c>
      <c r="G96" s="46">
        <f>'[1]Předmětný pasport'!$F95*1.25</f>
        <v>90</v>
      </c>
      <c r="H96" s="7"/>
      <c r="I96" s="30">
        <v>134</v>
      </c>
      <c r="J96" s="31" t="s">
        <v>206</v>
      </c>
      <c r="K96" s="31" t="s">
        <v>181</v>
      </c>
      <c r="L96" s="31" t="str">
        <f t="shared" si="5"/>
        <v>01</v>
      </c>
      <c r="M96" s="32" t="s">
        <v>153</v>
      </c>
      <c r="N96" s="32">
        <f t="shared" si="6"/>
        <v>20</v>
      </c>
      <c r="O96" s="28">
        <f>Tabulka13[[#This Row],[Příkon lampy (W)]]*0.66</f>
        <v>13.200000000000001</v>
      </c>
      <c r="P96" s="29" t="s">
        <v>346</v>
      </c>
    </row>
    <row r="97" spans="1:16" ht="13.5" customHeight="1" x14ac:dyDescent="0.3">
      <c r="A97" s="41">
        <v>140</v>
      </c>
      <c r="B97" s="34" t="s">
        <v>207</v>
      </c>
      <c r="C97" s="34" t="s">
        <v>208</v>
      </c>
      <c r="D97" s="34" t="str">
        <f t="shared" si="4"/>
        <v>01</v>
      </c>
      <c r="E97" s="34" t="s">
        <v>12</v>
      </c>
      <c r="F97" s="34" t="str">
        <f>IF('[1]Předmětný pasport'!$E96="LV236","72",IF('[1]Předmětný pasport'!$E96="1VV70S-PMMA",70,IF('[1]Předmětný pasport'!$E96="LED","0",IF('[1]Předmětný pasport'!$E96="Zdroj 100W","100",))))</f>
        <v>72</v>
      </c>
      <c r="G97" s="42">
        <f>'[1]Předmětný pasport'!$F96*1.25</f>
        <v>90</v>
      </c>
      <c r="H97" s="7"/>
      <c r="I97" s="33">
        <v>140</v>
      </c>
      <c r="J97" s="34" t="s">
        <v>209</v>
      </c>
      <c r="K97" s="34" t="s">
        <v>208</v>
      </c>
      <c r="L97" s="34" t="str">
        <f t="shared" si="5"/>
        <v>01</v>
      </c>
      <c r="M97" s="35" t="s">
        <v>153</v>
      </c>
      <c r="N97" s="35">
        <f t="shared" si="6"/>
        <v>20</v>
      </c>
      <c r="O97" s="17">
        <f>Tabulka13[[#This Row],[Příkon lampy (W)]]*0.66</f>
        <v>13.200000000000001</v>
      </c>
      <c r="P97" s="18" t="s">
        <v>351</v>
      </c>
    </row>
    <row r="98" spans="1:16" ht="13.5" customHeight="1" thickBot="1" x14ac:dyDescent="0.35">
      <c r="A98" s="45">
        <v>141</v>
      </c>
      <c r="B98" s="26" t="s">
        <v>210</v>
      </c>
      <c r="C98" s="26" t="s">
        <v>208</v>
      </c>
      <c r="D98" s="26" t="str">
        <f t="shared" si="4"/>
        <v>01</v>
      </c>
      <c r="E98" s="26" t="s">
        <v>12</v>
      </c>
      <c r="F98" s="26" t="str">
        <f>IF('[1]Předmětný pasport'!$E97="LV236","72",IF('[1]Předmětný pasport'!$E97="1VV70S-PMMA",70,IF('[1]Předmětný pasport'!$E97="LED","0",IF('[1]Předmětný pasport'!$E97="Zdroj 100W","100",))))</f>
        <v>72</v>
      </c>
      <c r="G98" s="46">
        <f>'[1]Předmětný pasport'!$F97*1.25</f>
        <v>90</v>
      </c>
      <c r="H98" s="7"/>
      <c r="I98" s="30">
        <v>141</v>
      </c>
      <c r="J98" s="31" t="s">
        <v>211</v>
      </c>
      <c r="K98" s="31" t="s">
        <v>208</v>
      </c>
      <c r="L98" s="31" t="str">
        <f t="shared" si="5"/>
        <v>01</v>
      </c>
      <c r="M98" s="32" t="s">
        <v>153</v>
      </c>
      <c r="N98" s="32">
        <f t="shared" si="6"/>
        <v>20</v>
      </c>
      <c r="O98" s="28">
        <f>Tabulka13[[#This Row],[Příkon lampy (W)]]*0.66</f>
        <v>13.200000000000001</v>
      </c>
      <c r="P98" s="29" t="s">
        <v>351</v>
      </c>
    </row>
    <row r="99" spans="1:16" ht="13.5" customHeight="1" x14ac:dyDescent="0.3">
      <c r="A99" s="41">
        <v>142</v>
      </c>
      <c r="B99" s="34" t="s">
        <v>212</v>
      </c>
      <c r="C99" s="34" t="s">
        <v>213</v>
      </c>
      <c r="D99" s="34" t="str">
        <f t="shared" si="4"/>
        <v>01</v>
      </c>
      <c r="E99" s="34" t="s">
        <v>12</v>
      </c>
      <c r="F99" s="34" t="str">
        <f>IF('[1]Předmětný pasport'!$E98="LV236","72",IF('[1]Předmětný pasport'!$E98="1VV70S-PMMA",70,IF('[1]Předmětný pasport'!$E98="LED","0",IF('[1]Předmětný pasport'!$E98="Zdroj 100W","100",))))</f>
        <v>72</v>
      </c>
      <c r="G99" s="42">
        <f>'[1]Předmětný pasport'!$F98*1.25</f>
        <v>90</v>
      </c>
      <c r="H99" s="7"/>
      <c r="I99" s="33">
        <v>142</v>
      </c>
      <c r="J99" s="34" t="s">
        <v>214</v>
      </c>
      <c r="K99" s="34" t="s">
        <v>213</v>
      </c>
      <c r="L99" s="34" t="str">
        <f t="shared" si="5"/>
        <v>01</v>
      </c>
      <c r="M99" s="35" t="s">
        <v>153</v>
      </c>
      <c r="N99" s="35">
        <f t="shared" si="6"/>
        <v>20</v>
      </c>
      <c r="O99" s="17">
        <f>Tabulka13[[#This Row],[Příkon lampy (W)]]*0.66</f>
        <v>13.200000000000001</v>
      </c>
      <c r="P99" s="18" t="s">
        <v>346</v>
      </c>
    </row>
    <row r="100" spans="1:16" ht="13.5" customHeight="1" x14ac:dyDescent="0.3">
      <c r="A100" s="43">
        <v>143</v>
      </c>
      <c r="B100" s="1" t="s">
        <v>215</v>
      </c>
      <c r="C100" s="1" t="s">
        <v>213</v>
      </c>
      <c r="D100" s="1" t="str">
        <f t="shared" si="4"/>
        <v>01</v>
      </c>
      <c r="E100" s="1" t="s">
        <v>12</v>
      </c>
      <c r="F100" s="1" t="str">
        <f>IF('[1]Předmětný pasport'!$E99="LV236","72",IF('[1]Předmětný pasport'!$E99="1VV70S-PMMA",70,IF('[1]Předmětný pasport'!$E99="LED","0",IF('[1]Předmětný pasport'!$E99="Zdroj 100W","100",))))</f>
        <v>72</v>
      </c>
      <c r="G100" s="44">
        <f>'[1]Předmětný pasport'!$F99*1.25</f>
        <v>90</v>
      </c>
      <c r="H100" s="7"/>
      <c r="I100" s="22">
        <v>143</v>
      </c>
      <c r="J100" s="23" t="s">
        <v>216</v>
      </c>
      <c r="K100" s="23" t="s">
        <v>213</v>
      </c>
      <c r="L100" s="23" t="str">
        <f t="shared" si="5"/>
        <v>01</v>
      </c>
      <c r="M100" s="24" t="s">
        <v>153</v>
      </c>
      <c r="N100" s="24">
        <f t="shared" si="6"/>
        <v>20</v>
      </c>
      <c r="O100" s="20">
        <f>Tabulka13[[#This Row],[Příkon lampy (W)]]*0.66</f>
        <v>13.200000000000001</v>
      </c>
      <c r="P100" s="21" t="s">
        <v>346</v>
      </c>
    </row>
    <row r="101" spans="1:16" ht="13.5" customHeight="1" x14ac:dyDescent="0.3">
      <c r="A101" s="43">
        <v>144</v>
      </c>
      <c r="B101" s="1" t="s">
        <v>217</v>
      </c>
      <c r="C101" s="1" t="s">
        <v>213</v>
      </c>
      <c r="D101" s="1" t="str">
        <f t="shared" si="4"/>
        <v>01</v>
      </c>
      <c r="E101" s="1" t="s">
        <v>111</v>
      </c>
      <c r="F101" s="1">
        <f>IF('[1]Předmětný pasport'!$E100="LV236","72",IF('[1]Předmětný pasport'!$E100="1VV70S-PMMA",70,IF('[1]Předmětný pasport'!$E100="LED","0",IF('[1]Předmětný pasport'!$E100="Zdroj 100W","100",))))</f>
        <v>70</v>
      </c>
      <c r="G101" s="44">
        <f>'[1]Předmětný pasport'!$F100*1.25</f>
        <v>87.5</v>
      </c>
      <c r="H101" s="7"/>
      <c r="I101" s="19">
        <v>144</v>
      </c>
      <c r="J101" s="1" t="s">
        <v>218</v>
      </c>
      <c r="K101" s="1" t="s">
        <v>213</v>
      </c>
      <c r="L101" s="1" t="str">
        <f t="shared" si="5"/>
        <v>01</v>
      </c>
      <c r="M101" s="7" t="s">
        <v>153</v>
      </c>
      <c r="N101" s="7">
        <f t="shared" si="6"/>
        <v>20</v>
      </c>
      <c r="O101" s="20">
        <f>Tabulka13[[#This Row],[Příkon lampy (W)]]*0.66</f>
        <v>13.200000000000001</v>
      </c>
      <c r="P101" s="21" t="s">
        <v>346</v>
      </c>
    </row>
    <row r="102" spans="1:16" ht="13.5" customHeight="1" x14ac:dyDescent="0.3">
      <c r="A102" s="43">
        <v>145</v>
      </c>
      <c r="B102" s="1" t="s">
        <v>219</v>
      </c>
      <c r="C102" s="1" t="s">
        <v>213</v>
      </c>
      <c r="D102" s="1" t="str">
        <f t="shared" si="4"/>
        <v>01</v>
      </c>
      <c r="E102" s="1" t="s">
        <v>111</v>
      </c>
      <c r="F102" s="1">
        <f>IF('[1]Předmětný pasport'!$E101="LV236","72",IF('[1]Předmětný pasport'!$E101="1VV70S-PMMA",70,IF('[1]Předmětný pasport'!$E101="LED","0",IF('[1]Předmětný pasport'!$E101="Zdroj 100W","100",))))</f>
        <v>70</v>
      </c>
      <c r="G102" s="44">
        <f>'[1]Předmětný pasport'!$F101*1.25</f>
        <v>87.5</v>
      </c>
      <c r="H102" s="7"/>
      <c r="I102" s="22">
        <v>145</v>
      </c>
      <c r="J102" s="23" t="s">
        <v>220</v>
      </c>
      <c r="K102" s="23" t="s">
        <v>213</v>
      </c>
      <c r="L102" s="23" t="str">
        <f t="shared" si="5"/>
        <v>01</v>
      </c>
      <c r="M102" s="24" t="s">
        <v>153</v>
      </c>
      <c r="N102" s="24">
        <f t="shared" si="6"/>
        <v>20</v>
      </c>
      <c r="O102" s="20">
        <f>Tabulka13[[#This Row],[Příkon lampy (W)]]*0.66</f>
        <v>13.200000000000001</v>
      </c>
      <c r="P102" s="21" t="s">
        <v>346</v>
      </c>
    </row>
    <row r="103" spans="1:16" ht="13.5" customHeight="1" x14ac:dyDescent="0.3">
      <c r="A103" s="43">
        <v>146</v>
      </c>
      <c r="B103" s="1" t="s">
        <v>221</v>
      </c>
      <c r="C103" s="1" t="s">
        <v>213</v>
      </c>
      <c r="D103" s="1" t="str">
        <f t="shared" si="4"/>
        <v>01</v>
      </c>
      <c r="E103" s="1" t="s">
        <v>111</v>
      </c>
      <c r="F103" s="1">
        <f>IF('[1]Předmětný pasport'!$E102="LV236","72",IF('[1]Předmětný pasport'!$E102="1VV70S-PMMA",70,IF('[1]Předmětný pasport'!$E102="LED","0",IF('[1]Předmětný pasport'!$E102="Zdroj 100W","100",))))</f>
        <v>70</v>
      </c>
      <c r="G103" s="44">
        <f>'[1]Předmětný pasport'!$F102*1.25</f>
        <v>87.5</v>
      </c>
      <c r="H103" s="7"/>
      <c r="I103" s="19">
        <v>146</v>
      </c>
      <c r="J103" s="1" t="s">
        <v>222</v>
      </c>
      <c r="K103" s="1" t="s">
        <v>213</v>
      </c>
      <c r="L103" s="1" t="str">
        <f t="shared" si="5"/>
        <v>01</v>
      </c>
      <c r="M103" s="7" t="s">
        <v>153</v>
      </c>
      <c r="N103" s="7">
        <f t="shared" si="6"/>
        <v>20</v>
      </c>
      <c r="O103" s="20">
        <f>Tabulka13[[#This Row],[Příkon lampy (W)]]*0.66</f>
        <v>13.200000000000001</v>
      </c>
      <c r="P103" s="21" t="s">
        <v>346</v>
      </c>
    </row>
    <row r="104" spans="1:16" ht="13.5" customHeight="1" x14ac:dyDescent="0.3">
      <c r="A104" s="43">
        <v>147</v>
      </c>
      <c r="B104" s="1" t="s">
        <v>223</v>
      </c>
      <c r="C104" s="1" t="s">
        <v>213</v>
      </c>
      <c r="D104" s="1" t="str">
        <f t="shared" si="4"/>
        <v>01</v>
      </c>
      <c r="E104" s="1" t="s">
        <v>111</v>
      </c>
      <c r="F104" s="1">
        <f>IF('[1]Předmětný pasport'!$E103="LV236","72",IF('[1]Předmětný pasport'!$E103="1VV70S-PMMA",70,IF('[1]Předmětný pasport'!$E103="LED","0",IF('[1]Předmětný pasport'!$E103="Zdroj 100W","100",))))</f>
        <v>70</v>
      </c>
      <c r="G104" s="44">
        <f>'[1]Předmětný pasport'!$F103*1.25</f>
        <v>87.5</v>
      </c>
      <c r="H104" s="7"/>
      <c r="I104" s="22">
        <v>147</v>
      </c>
      <c r="J104" s="23" t="s">
        <v>224</v>
      </c>
      <c r="K104" s="23" t="s">
        <v>213</v>
      </c>
      <c r="L104" s="23" t="str">
        <f t="shared" si="5"/>
        <v>01</v>
      </c>
      <c r="M104" s="24" t="s">
        <v>153</v>
      </c>
      <c r="N104" s="24">
        <f t="shared" si="6"/>
        <v>20</v>
      </c>
      <c r="O104" s="20">
        <f>Tabulka13[[#This Row],[Příkon lampy (W)]]*0.66</f>
        <v>13.200000000000001</v>
      </c>
      <c r="P104" s="21" t="s">
        <v>346</v>
      </c>
    </row>
    <row r="105" spans="1:16" ht="13.5" customHeight="1" x14ac:dyDescent="0.3">
      <c r="A105" s="43">
        <v>148</v>
      </c>
      <c r="B105" s="1" t="s">
        <v>225</v>
      </c>
      <c r="C105" s="1" t="s">
        <v>213</v>
      </c>
      <c r="D105" s="1" t="str">
        <f t="shared" si="4"/>
        <v>01</v>
      </c>
      <c r="E105" s="1" t="s">
        <v>12</v>
      </c>
      <c r="F105" s="1" t="str">
        <f>IF('[1]Předmětný pasport'!$E104="LV236","72",IF('[1]Předmětný pasport'!$E104="1VV70S-PMMA",70,IF('[1]Předmětný pasport'!$E104="LED","0",IF('[1]Předmětný pasport'!$E104="Zdroj 100W","100",))))</f>
        <v>72</v>
      </c>
      <c r="G105" s="44">
        <f>'[1]Předmětný pasport'!$F104*1.25</f>
        <v>90</v>
      </c>
      <c r="H105" s="7"/>
      <c r="I105" s="19">
        <v>148</v>
      </c>
      <c r="J105" s="1" t="s">
        <v>226</v>
      </c>
      <c r="K105" s="1" t="s">
        <v>213</v>
      </c>
      <c r="L105" s="1" t="str">
        <f t="shared" si="5"/>
        <v>01</v>
      </c>
      <c r="M105" s="7" t="s">
        <v>153</v>
      </c>
      <c r="N105" s="7">
        <f t="shared" si="6"/>
        <v>20</v>
      </c>
      <c r="O105" s="20">
        <f>Tabulka13[[#This Row],[Příkon lampy (W)]]*0.66</f>
        <v>13.200000000000001</v>
      </c>
      <c r="P105" s="21" t="s">
        <v>346</v>
      </c>
    </row>
    <row r="106" spans="1:16" ht="13.5" customHeight="1" x14ac:dyDescent="0.3">
      <c r="A106" s="43">
        <v>149</v>
      </c>
      <c r="B106" s="1" t="s">
        <v>227</v>
      </c>
      <c r="C106" s="1" t="s">
        <v>213</v>
      </c>
      <c r="D106" s="1" t="str">
        <f t="shared" si="4"/>
        <v>01</v>
      </c>
      <c r="E106" s="1" t="s">
        <v>12</v>
      </c>
      <c r="F106" s="1" t="str">
        <f>IF('[1]Předmětný pasport'!$E105="LV236","72",IF('[1]Předmětný pasport'!$E105="1VV70S-PMMA",70,IF('[1]Předmětný pasport'!$E105="LED","0",IF('[1]Předmětný pasport'!$E105="Zdroj 100W","100",))))</f>
        <v>72</v>
      </c>
      <c r="G106" s="44">
        <f>'[1]Předmětný pasport'!$F105*1.25</f>
        <v>90</v>
      </c>
      <c r="H106" s="7"/>
      <c r="I106" s="22">
        <v>149</v>
      </c>
      <c r="J106" s="23" t="s">
        <v>228</v>
      </c>
      <c r="K106" s="23" t="s">
        <v>213</v>
      </c>
      <c r="L106" s="23" t="str">
        <f t="shared" si="5"/>
        <v>01</v>
      </c>
      <c r="M106" s="24" t="s">
        <v>153</v>
      </c>
      <c r="N106" s="24">
        <f t="shared" si="6"/>
        <v>20</v>
      </c>
      <c r="O106" s="20">
        <f>Tabulka13[[#This Row],[Příkon lampy (W)]]*0.66</f>
        <v>13.200000000000001</v>
      </c>
      <c r="P106" s="21" t="s">
        <v>346</v>
      </c>
    </row>
    <row r="107" spans="1:16" ht="13.5" customHeight="1" thickBot="1" x14ac:dyDescent="0.35">
      <c r="A107" s="45">
        <v>150</v>
      </c>
      <c r="B107" s="26" t="s">
        <v>229</v>
      </c>
      <c r="C107" s="26" t="s">
        <v>213</v>
      </c>
      <c r="D107" s="26" t="str">
        <f t="shared" si="4"/>
        <v>01</v>
      </c>
      <c r="E107" s="26" t="s">
        <v>12</v>
      </c>
      <c r="F107" s="26" t="str">
        <f>IF('[1]Předmětný pasport'!$E106="LV236","72",IF('[1]Předmětný pasport'!$E106="1VV70S-PMMA",70,IF('[1]Předmětný pasport'!$E106="LED","0",IF('[1]Předmětný pasport'!$E106="Zdroj 100W","100",))))</f>
        <v>72</v>
      </c>
      <c r="G107" s="46">
        <f>'[1]Předmětný pasport'!$F106*1.25</f>
        <v>90</v>
      </c>
      <c r="H107" s="7"/>
      <c r="I107" s="25">
        <v>150</v>
      </c>
      <c r="J107" s="26" t="s">
        <v>230</v>
      </c>
      <c r="K107" s="26" t="s">
        <v>213</v>
      </c>
      <c r="L107" s="26" t="str">
        <f t="shared" si="5"/>
        <v>01</v>
      </c>
      <c r="M107" s="27" t="s">
        <v>153</v>
      </c>
      <c r="N107" s="27">
        <f t="shared" si="6"/>
        <v>20</v>
      </c>
      <c r="O107" s="28">
        <f>Tabulka13[[#This Row],[Příkon lampy (W)]]*0.66</f>
        <v>13.200000000000001</v>
      </c>
      <c r="P107" s="29" t="s">
        <v>346</v>
      </c>
    </row>
    <row r="108" spans="1:16" ht="13.5" customHeight="1" x14ac:dyDescent="0.3">
      <c r="A108" s="41">
        <v>151</v>
      </c>
      <c r="B108" s="34" t="s">
        <v>231</v>
      </c>
      <c r="C108" s="34" t="s">
        <v>232</v>
      </c>
      <c r="D108" s="34" t="str">
        <f t="shared" si="4"/>
        <v>01</v>
      </c>
      <c r="E108" s="34" t="s">
        <v>12</v>
      </c>
      <c r="F108" s="34" t="str">
        <f>IF('[1]Předmětný pasport'!$E107="LV236","72",IF('[1]Předmětný pasport'!$E107="1VV70S-PMMA",70,IF('[1]Předmětný pasport'!$E107="LED","0",IF('[1]Předmětný pasport'!$E107="Zdroj 100W","100",))))</f>
        <v>72</v>
      </c>
      <c r="G108" s="42">
        <f>'[1]Předmětný pasport'!$F107*1.25</f>
        <v>90</v>
      </c>
      <c r="H108" s="7"/>
      <c r="I108" s="14">
        <v>151</v>
      </c>
      <c r="J108" s="15" t="s">
        <v>233</v>
      </c>
      <c r="K108" s="15" t="s">
        <v>232</v>
      </c>
      <c r="L108" s="15" t="str">
        <f t="shared" si="5"/>
        <v>01</v>
      </c>
      <c r="M108" s="16" t="s">
        <v>13</v>
      </c>
      <c r="N108" s="16">
        <f t="shared" si="6"/>
        <v>30</v>
      </c>
      <c r="O108" s="17">
        <f>Tabulka13[[#This Row],[Příkon lampy (W)]]*0.66</f>
        <v>19.8</v>
      </c>
      <c r="P108" s="18" t="s">
        <v>346</v>
      </c>
    </row>
    <row r="109" spans="1:16" ht="13.5" customHeight="1" x14ac:dyDescent="0.3">
      <c r="A109" s="43">
        <v>152</v>
      </c>
      <c r="B109" s="1" t="s">
        <v>234</v>
      </c>
      <c r="C109" s="1" t="s">
        <v>232</v>
      </c>
      <c r="D109" s="1" t="str">
        <f t="shared" si="4"/>
        <v>01</v>
      </c>
      <c r="E109" s="1" t="s">
        <v>12</v>
      </c>
      <c r="F109" s="1" t="str">
        <f>IF('[1]Předmětný pasport'!$E108="LV236","72",IF('[1]Předmětný pasport'!$E108="1VV70S-PMMA",70,IF('[1]Předmětný pasport'!$E108="LED","0",IF('[1]Předmětný pasport'!$E108="Zdroj 100W","100",))))</f>
        <v>72</v>
      </c>
      <c r="G109" s="44">
        <f>'[1]Předmětný pasport'!$F108*1.25</f>
        <v>90</v>
      </c>
      <c r="H109" s="7"/>
      <c r="I109" s="19">
        <v>152</v>
      </c>
      <c r="J109" s="1" t="s">
        <v>235</v>
      </c>
      <c r="K109" s="1" t="s">
        <v>232</v>
      </c>
      <c r="L109" s="1" t="str">
        <f t="shared" si="5"/>
        <v>01</v>
      </c>
      <c r="M109" s="7" t="s">
        <v>13</v>
      </c>
      <c r="N109" s="7">
        <f t="shared" si="6"/>
        <v>30</v>
      </c>
      <c r="O109" s="20">
        <f>Tabulka13[[#This Row],[Příkon lampy (W)]]*0.66</f>
        <v>19.8</v>
      </c>
      <c r="P109" s="21" t="s">
        <v>346</v>
      </c>
    </row>
    <row r="110" spans="1:16" ht="13.5" customHeight="1" x14ac:dyDescent="0.3">
      <c r="A110" s="43">
        <v>153</v>
      </c>
      <c r="B110" s="1" t="s">
        <v>236</v>
      </c>
      <c r="C110" s="1" t="s">
        <v>232</v>
      </c>
      <c r="D110" s="1" t="str">
        <f t="shared" si="4"/>
        <v>01</v>
      </c>
      <c r="E110" s="1" t="s">
        <v>12</v>
      </c>
      <c r="F110" s="1" t="str">
        <f>IF('[1]Předmětný pasport'!$E109="LV236","72",IF('[1]Předmětný pasport'!$E109="1VV70S-PMMA",70,IF('[1]Předmětný pasport'!$E109="LED","0",IF('[1]Předmětný pasport'!$E109="Zdroj 100W","100",))))</f>
        <v>72</v>
      </c>
      <c r="G110" s="44">
        <f>'[1]Předmětný pasport'!$F109*1.25</f>
        <v>90</v>
      </c>
      <c r="H110" s="7"/>
      <c r="I110" s="22">
        <v>153</v>
      </c>
      <c r="J110" s="23" t="s">
        <v>237</v>
      </c>
      <c r="K110" s="23" t="s">
        <v>232</v>
      </c>
      <c r="L110" s="23" t="str">
        <f t="shared" si="5"/>
        <v>01</v>
      </c>
      <c r="M110" s="24" t="s">
        <v>13</v>
      </c>
      <c r="N110" s="24">
        <f t="shared" si="6"/>
        <v>30</v>
      </c>
      <c r="O110" s="20">
        <f>Tabulka13[[#This Row],[Příkon lampy (W)]]*0.66</f>
        <v>19.8</v>
      </c>
      <c r="P110" s="21" t="s">
        <v>346</v>
      </c>
    </row>
    <row r="111" spans="1:16" ht="13.5" customHeight="1" x14ac:dyDescent="0.3">
      <c r="A111" s="43">
        <v>154</v>
      </c>
      <c r="B111" s="1" t="s">
        <v>238</v>
      </c>
      <c r="C111" s="1" t="s">
        <v>232</v>
      </c>
      <c r="D111" s="1" t="str">
        <f t="shared" si="4"/>
        <v>01</v>
      </c>
      <c r="E111" s="1" t="s">
        <v>12</v>
      </c>
      <c r="F111" s="1" t="str">
        <f>IF('[1]Předmětný pasport'!$E110="LV236","72",IF('[1]Předmětný pasport'!$E110="1VV70S-PMMA",70,IF('[1]Předmětný pasport'!$E110="LED","0",IF('[1]Předmětný pasport'!$E110="Zdroj 100W","100",))))</f>
        <v>72</v>
      </c>
      <c r="G111" s="44">
        <f>'[1]Předmětný pasport'!$F110*1.25</f>
        <v>90</v>
      </c>
      <c r="H111" s="7"/>
      <c r="I111" s="19">
        <v>154</v>
      </c>
      <c r="J111" s="1" t="s">
        <v>239</v>
      </c>
      <c r="K111" s="1" t="s">
        <v>232</v>
      </c>
      <c r="L111" s="1" t="str">
        <f t="shared" si="5"/>
        <v>01</v>
      </c>
      <c r="M111" s="7" t="s">
        <v>13</v>
      </c>
      <c r="N111" s="7">
        <f t="shared" si="6"/>
        <v>30</v>
      </c>
      <c r="O111" s="20">
        <f>Tabulka13[[#This Row],[Příkon lampy (W)]]*0.66</f>
        <v>19.8</v>
      </c>
      <c r="P111" s="21" t="s">
        <v>346</v>
      </c>
    </row>
    <row r="112" spans="1:16" ht="13.5" customHeight="1" x14ac:dyDescent="0.3">
      <c r="A112" s="43">
        <v>155</v>
      </c>
      <c r="B112" s="1" t="s">
        <v>240</v>
      </c>
      <c r="C112" s="1" t="s">
        <v>232</v>
      </c>
      <c r="D112" s="1" t="str">
        <f t="shared" si="4"/>
        <v>01</v>
      </c>
      <c r="E112" s="1" t="s">
        <v>12</v>
      </c>
      <c r="F112" s="1" t="str">
        <f>IF('[1]Předmětný pasport'!$E111="LV236","72",IF('[1]Předmětný pasport'!$E111="1VV70S-PMMA",70,IF('[1]Předmětný pasport'!$E111="LED","0",IF('[1]Předmětný pasport'!$E111="Zdroj 100W","100",))))</f>
        <v>72</v>
      </c>
      <c r="G112" s="44">
        <f>'[1]Předmětný pasport'!$F111*1.25</f>
        <v>90</v>
      </c>
      <c r="H112" s="7"/>
      <c r="I112" s="22">
        <v>155</v>
      </c>
      <c r="J112" s="23" t="s">
        <v>241</v>
      </c>
      <c r="K112" s="23" t="s">
        <v>232</v>
      </c>
      <c r="L112" s="23" t="str">
        <f t="shared" si="5"/>
        <v>01</v>
      </c>
      <c r="M112" s="24" t="s">
        <v>13</v>
      </c>
      <c r="N112" s="24">
        <f t="shared" si="6"/>
        <v>30</v>
      </c>
      <c r="O112" s="20">
        <f>Tabulka13[[#This Row],[Příkon lampy (W)]]*0.66</f>
        <v>19.8</v>
      </c>
      <c r="P112" s="21" t="s">
        <v>346</v>
      </c>
    </row>
    <row r="113" spans="1:16" ht="13.5" customHeight="1" x14ac:dyDescent="0.3">
      <c r="A113" s="43">
        <v>156</v>
      </c>
      <c r="B113" s="1" t="s">
        <v>242</v>
      </c>
      <c r="C113" s="1" t="s">
        <v>232</v>
      </c>
      <c r="D113" s="1" t="str">
        <f t="shared" si="4"/>
        <v>01</v>
      </c>
      <c r="E113" s="1" t="s">
        <v>111</v>
      </c>
      <c r="F113" s="1">
        <f>IF('[1]Předmětný pasport'!$E112="LV236","72",IF('[1]Předmětný pasport'!$E112="1VV70S-PMMA",70,IF('[1]Předmětný pasport'!$E112="LED","0",IF('[1]Předmětný pasport'!$E112="Zdroj 100W","100",))))</f>
        <v>70</v>
      </c>
      <c r="G113" s="44">
        <f>'[1]Předmětný pasport'!$F112*1.25</f>
        <v>87.5</v>
      </c>
      <c r="H113" s="7"/>
      <c r="I113" s="19">
        <v>156</v>
      </c>
      <c r="J113" s="1" t="s">
        <v>243</v>
      </c>
      <c r="K113" s="1" t="s">
        <v>232</v>
      </c>
      <c r="L113" s="1" t="str">
        <f t="shared" si="5"/>
        <v>01</v>
      </c>
      <c r="M113" s="7" t="s">
        <v>13</v>
      </c>
      <c r="N113" s="7">
        <f t="shared" si="6"/>
        <v>30</v>
      </c>
      <c r="O113" s="20">
        <f>Tabulka13[[#This Row],[Příkon lampy (W)]]*0.66</f>
        <v>19.8</v>
      </c>
      <c r="P113" s="21" t="s">
        <v>346</v>
      </c>
    </row>
    <row r="114" spans="1:16" ht="13.5" customHeight="1" x14ac:dyDescent="0.3">
      <c r="A114" s="43">
        <v>157</v>
      </c>
      <c r="B114" s="1" t="s">
        <v>244</v>
      </c>
      <c r="C114" s="1" t="s">
        <v>232</v>
      </c>
      <c r="D114" s="1" t="str">
        <f t="shared" si="4"/>
        <v>01</v>
      </c>
      <c r="E114" s="1" t="s">
        <v>111</v>
      </c>
      <c r="F114" s="1">
        <f>IF('[1]Předmětný pasport'!$E113="LV236","72",IF('[1]Předmětný pasport'!$E113="1VV70S-PMMA",70,IF('[1]Předmětný pasport'!$E113="LED","0",IF('[1]Předmětný pasport'!$E113="Zdroj 100W","100",))))</f>
        <v>70</v>
      </c>
      <c r="G114" s="44">
        <f>'[1]Předmětný pasport'!$F113*1.25</f>
        <v>87.5</v>
      </c>
      <c r="H114" s="7"/>
      <c r="I114" s="22">
        <v>157</v>
      </c>
      <c r="J114" s="23" t="s">
        <v>245</v>
      </c>
      <c r="K114" s="23" t="s">
        <v>232</v>
      </c>
      <c r="L114" s="23" t="str">
        <f t="shared" si="5"/>
        <v>01</v>
      </c>
      <c r="M114" s="24" t="s">
        <v>13</v>
      </c>
      <c r="N114" s="24">
        <f t="shared" si="6"/>
        <v>30</v>
      </c>
      <c r="O114" s="20">
        <f>Tabulka13[[#This Row],[Příkon lampy (W)]]*0.66</f>
        <v>19.8</v>
      </c>
      <c r="P114" s="21" t="s">
        <v>346</v>
      </c>
    </row>
    <row r="115" spans="1:16" ht="13.5" customHeight="1" x14ac:dyDescent="0.3">
      <c r="A115" s="43">
        <v>158</v>
      </c>
      <c r="B115" s="1" t="s">
        <v>246</v>
      </c>
      <c r="C115" s="1" t="s">
        <v>232</v>
      </c>
      <c r="D115" s="1" t="str">
        <f t="shared" si="4"/>
        <v>01</v>
      </c>
      <c r="E115" s="1" t="s">
        <v>111</v>
      </c>
      <c r="F115" s="1">
        <f>IF('[1]Předmětný pasport'!$E114="LV236","72",IF('[1]Předmětný pasport'!$E114="1VV70S-PMMA",70,IF('[1]Předmětný pasport'!$E114="LED","0",IF('[1]Předmětný pasport'!$E114="Zdroj 100W","100",))))</f>
        <v>70</v>
      </c>
      <c r="G115" s="44">
        <f>'[1]Předmětný pasport'!$F114*1.25</f>
        <v>87.5</v>
      </c>
      <c r="H115" s="7"/>
      <c r="I115" s="19">
        <v>158</v>
      </c>
      <c r="J115" s="1" t="s">
        <v>247</v>
      </c>
      <c r="K115" s="1" t="s">
        <v>232</v>
      </c>
      <c r="L115" s="1" t="str">
        <f t="shared" si="5"/>
        <v>01</v>
      </c>
      <c r="M115" s="7" t="s">
        <v>13</v>
      </c>
      <c r="N115" s="7">
        <f t="shared" si="6"/>
        <v>30</v>
      </c>
      <c r="O115" s="20">
        <f>Tabulka13[[#This Row],[Příkon lampy (W)]]*0.66</f>
        <v>19.8</v>
      </c>
      <c r="P115" s="21" t="s">
        <v>346</v>
      </c>
    </row>
    <row r="116" spans="1:16" ht="13.5" customHeight="1" x14ac:dyDescent="0.3">
      <c r="A116" s="43">
        <v>159</v>
      </c>
      <c r="B116" s="1" t="s">
        <v>248</v>
      </c>
      <c r="C116" s="1" t="s">
        <v>232</v>
      </c>
      <c r="D116" s="1" t="str">
        <f t="shared" si="4"/>
        <v>01</v>
      </c>
      <c r="E116" s="1" t="s">
        <v>111</v>
      </c>
      <c r="F116" s="1">
        <f>IF('[1]Předmětný pasport'!$E115="LV236","72",IF('[1]Předmětný pasport'!$E115="1VV70S-PMMA",70,IF('[1]Předmětný pasport'!$E115="LED","0",IF('[1]Předmětný pasport'!$E115="Zdroj 100W","100",))))</f>
        <v>70</v>
      </c>
      <c r="G116" s="44">
        <f>'[1]Předmětný pasport'!$F115*1.25</f>
        <v>87.5</v>
      </c>
      <c r="H116" s="7"/>
      <c r="I116" s="22">
        <v>159</v>
      </c>
      <c r="J116" s="23" t="s">
        <v>249</v>
      </c>
      <c r="K116" s="23" t="s">
        <v>232</v>
      </c>
      <c r="L116" s="23" t="str">
        <f t="shared" si="5"/>
        <v>01</v>
      </c>
      <c r="M116" s="24" t="s">
        <v>13</v>
      </c>
      <c r="N116" s="24">
        <f t="shared" si="6"/>
        <v>30</v>
      </c>
      <c r="O116" s="20">
        <f>Tabulka13[[#This Row],[Příkon lampy (W)]]*0.66</f>
        <v>19.8</v>
      </c>
      <c r="P116" s="21" t="s">
        <v>346</v>
      </c>
    </row>
    <row r="117" spans="1:16" ht="13.5" customHeight="1" thickBot="1" x14ac:dyDescent="0.35">
      <c r="A117" s="45">
        <v>160</v>
      </c>
      <c r="B117" s="26" t="s">
        <v>250</v>
      </c>
      <c r="C117" s="26" t="s">
        <v>232</v>
      </c>
      <c r="D117" s="26" t="str">
        <f t="shared" si="4"/>
        <v>01</v>
      </c>
      <c r="E117" s="26" t="s">
        <v>111</v>
      </c>
      <c r="F117" s="26">
        <f>IF('[1]Předmětný pasport'!$E116="LV236","72",IF('[1]Předmětný pasport'!$E116="1VV70S-PMMA",70,IF('[1]Předmětný pasport'!$E116="LED","0",IF('[1]Předmětný pasport'!$E116="Zdroj 100W","100",))))</f>
        <v>70</v>
      </c>
      <c r="G117" s="46">
        <f>'[1]Předmětný pasport'!$F116*1.25</f>
        <v>87.5</v>
      </c>
      <c r="H117" s="7"/>
      <c r="I117" s="25">
        <v>160</v>
      </c>
      <c r="J117" s="26" t="s">
        <v>251</v>
      </c>
      <c r="K117" s="26" t="s">
        <v>232</v>
      </c>
      <c r="L117" s="26" t="str">
        <f t="shared" si="5"/>
        <v>01</v>
      </c>
      <c r="M117" s="27" t="s">
        <v>13</v>
      </c>
      <c r="N117" s="27">
        <f t="shared" si="6"/>
        <v>30</v>
      </c>
      <c r="O117" s="28">
        <f>Tabulka13[[#This Row],[Příkon lampy (W)]]*0.66</f>
        <v>19.8</v>
      </c>
      <c r="P117" s="29" t="s">
        <v>346</v>
      </c>
    </row>
    <row r="118" spans="1:16" ht="13.5" customHeight="1" x14ac:dyDescent="0.3">
      <c r="A118" s="41">
        <v>161</v>
      </c>
      <c r="B118" s="34" t="s">
        <v>252</v>
      </c>
      <c r="C118" s="34" t="s">
        <v>253</v>
      </c>
      <c r="D118" s="34" t="str">
        <f t="shared" si="4"/>
        <v>01</v>
      </c>
      <c r="E118" s="34" t="s">
        <v>254</v>
      </c>
      <c r="F118" s="34" t="str">
        <f>IF('[1]Předmětný pasport'!$E117="LV236","72",IF('[1]Předmětný pasport'!$E117="1VV70S-PMMA",70,IF('[1]Předmětný pasport'!$E117="LED","0",IF('[1]Předmětný pasport'!$E117="Zdroj 100W","100",))))</f>
        <v>100</v>
      </c>
      <c r="G118" s="42" t="str">
        <f>'[1]Předmětný pasport'!$F117</f>
        <v>100</v>
      </c>
      <c r="H118" s="7"/>
      <c r="I118" s="14">
        <v>161</v>
      </c>
      <c r="J118" s="15" t="s">
        <v>255</v>
      </c>
      <c r="K118" s="15" t="s">
        <v>253</v>
      </c>
      <c r="L118" s="15" t="str">
        <f t="shared" si="5"/>
        <v>01</v>
      </c>
      <c r="M118" s="16" t="s">
        <v>256</v>
      </c>
      <c r="N118" s="16">
        <f t="shared" si="6"/>
        <v>10</v>
      </c>
      <c r="O118" s="36">
        <f>Tabulka13[[#This Row],[Příkon lampy (W)]]</f>
        <v>10</v>
      </c>
      <c r="P118" s="18" t="s">
        <v>352</v>
      </c>
    </row>
    <row r="119" spans="1:16" ht="13.5" customHeight="1" x14ac:dyDescent="0.3">
      <c r="A119" s="43">
        <v>164</v>
      </c>
      <c r="B119" s="1" t="s">
        <v>257</v>
      </c>
      <c r="C119" s="1" t="s">
        <v>253</v>
      </c>
      <c r="D119" s="1" t="str">
        <f t="shared" si="4"/>
        <v>01</v>
      </c>
      <c r="E119" s="1" t="s">
        <v>111</v>
      </c>
      <c r="F119" s="1">
        <f>IF('[1]Předmětný pasport'!$E118="LV236","72",IF('[1]Předmětný pasport'!$E118="1VV70S-PMMA",70,IF('[1]Předmětný pasport'!$E118="LED","0",IF('[1]Předmětný pasport'!$E118="Zdroj 100W","100",))))</f>
        <v>70</v>
      </c>
      <c r="G119" s="44">
        <f>'[1]Předmětný pasport'!$F118*1.25</f>
        <v>87.5</v>
      </c>
      <c r="H119" s="7"/>
      <c r="I119" s="19">
        <v>164</v>
      </c>
      <c r="J119" s="1" t="s">
        <v>258</v>
      </c>
      <c r="K119" s="1" t="s">
        <v>253</v>
      </c>
      <c r="L119" s="1" t="str">
        <f t="shared" si="5"/>
        <v>01</v>
      </c>
      <c r="M119" s="7" t="s">
        <v>256</v>
      </c>
      <c r="N119" s="7">
        <f t="shared" si="6"/>
        <v>10</v>
      </c>
      <c r="O119" s="13">
        <f>Tabulka13[[#This Row],[Příkon lampy (W)]]</f>
        <v>10</v>
      </c>
      <c r="P119" s="21" t="s">
        <v>352</v>
      </c>
    </row>
    <row r="120" spans="1:16" ht="13.5" customHeight="1" thickBot="1" x14ac:dyDescent="0.35">
      <c r="A120" s="45">
        <v>167</v>
      </c>
      <c r="B120" s="26" t="s">
        <v>259</v>
      </c>
      <c r="C120" s="26" t="s">
        <v>253</v>
      </c>
      <c r="D120" s="26" t="str">
        <f t="shared" si="4"/>
        <v>01</v>
      </c>
      <c r="E120" s="26" t="s">
        <v>111</v>
      </c>
      <c r="F120" s="26">
        <f>IF('[1]Předmětný pasport'!$E119="LV236","72",IF('[1]Předmětný pasport'!$E119="1VV70S-PMMA",70,IF('[1]Předmětný pasport'!$E119="LED","0",IF('[1]Předmětný pasport'!$E119="Zdroj 100W","100",))))</f>
        <v>70</v>
      </c>
      <c r="G120" s="46">
        <f>'[1]Předmětný pasport'!$F119*1.25</f>
        <v>87.5</v>
      </c>
      <c r="H120" s="7"/>
      <c r="I120" s="30">
        <v>167</v>
      </c>
      <c r="J120" s="31" t="s">
        <v>260</v>
      </c>
      <c r="K120" s="31" t="s">
        <v>253</v>
      </c>
      <c r="L120" s="31" t="str">
        <f t="shared" si="5"/>
        <v>01</v>
      </c>
      <c r="M120" s="32" t="s">
        <v>256</v>
      </c>
      <c r="N120" s="32">
        <f t="shared" si="6"/>
        <v>10</v>
      </c>
      <c r="O120" s="37">
        <f>Tabulka13[[#This Row],[Příkon lampy (W)]]</f>
        <v>10</v>
      </c>
      <c r="P120" s="29" t="s">
        <v>352</v>
      </c>
    </row>
    <row r="121" spans="1:16" ht="13.5" customHeight="1" x14ac:dyDescent="0.3">
      <c r="A121" s="41">
        <v>180</v>
      </c>
      <c r="B121" s="34" t="s">
        <v>261</v>
      </c>
      <c r="C121" s="34" t="s">
        <v>262</v>
      </c>
      <c r="D121" s="34" t="str">
        <f t="shared" si="4"/>
        <v>01</v>
      </c>
      <c r="E121" s="34" t="s">
        <v>12</v>
      </c>
      <c r="F121" s="34" t="str">
        <f>IF('[1]Předmětný pasport'!$E120="LV236","72",IF('[1]Předmětný pasport'!$E120="1VV70S-PMMA",70,IF('[1]Předmětný pasport'!$E120="LED","0",IF('[1]Předmětný pasport'!$E120="Zdroj 100W","100",))))</f>
        <v>72</v>
      </c>
      <c r="G121" s="42">
        <f>'[1]Předmětný pasport'!$F120*1.25</f>
        <v>90</v>
      </c>
      <c r="H121" s="7"/>
      <c r="I121" s="33">
        <v>180</v>
      </c>
      <c r="J121" s="34" t="s">
        <v>263</v>
      </c>
      <c r="K121" s="34" t="s">
        <v>262</v>
      </c>
      <c r="L121" s="34" t="str">
        <f t="shared" si="5"/>
        <v>01</v>
      </c>
      <c r="M121" s="35" t="s">
        <v>256</v>
      </c>
      <c r="N121" s="35">
        <f t="shared" si="6"/>
        <v>10</v>
      </c>
      <c r="O121" s="36">
        <f>Tabulka13[[#This Row],[Příkon lampy (W)]]</f>
        <v>10</v>
      </c>
      <c r="P121" s="18" t="s">
        <v>352</v>
      </c>
    </row>
    <row r="122" spans="1:16" ht="13.5" customHeight="1" x14ac:dyDescent="0.3">
      <c r="A122" s="43">
        <v>181</v>
      </c>
      <c r="B122" s="1" t="s">
        <v>264</v>
      </c>
      <c r="C122" s="1" t="s">
        <v>262</v>
      </c>
      <c r="D122" s="1" t="str">
        <f t="shared" si="4"/>
        <v>01</v>
      </c>
      <c r="E122" s="1" t="s">
        <v>12</v>
      </c>
      <c r="F122" s="1" t="str">
        <f>IF('[1]Předmětný pasport'!$E121="LV236","72",IF('[1]Předmětný pasport'!$E121="1VV70S-PMMA",70,IF('[1]Předmětný pasport'!$E121="LED","0",IF('[1]Předmětný pasport'!$E121="Zdroj 100W","100",))))</f>
        <v>72</v>
      </c>
      <c r="G122" s="44">
        <f>'[1]Předmětný pasport'!$F121*1.25</f>
        <v>90</v>
      </c>
      <c r="H122" s="7"/>
      <c r="I122" s="22">
        <v>181</v>
      </c>
      <c r="J122" s="23" t="s">
        <v>265</v>
      </c>
      <c r="K122" s="23" t="s">
        <v>262</v>
      </c>
      <c r="L122" s="23" t="str">
        <f t="shared" si="5"/>
        <v>01</v>
      </c>
      <c r="M122" s="24" t="s">
        <v>256</v>
      </c>
      <c r="N122" s="24">
        <f t="shared" si="6"/>
        <v>10</v>
      </c>
      <c r="O122" s="13">
        <f>Tabulka13[[#This Row],[Příkon lampy (W)]]</f>
        <v>10</v>
      </c>
      <c r="P122" s="21" t="s">
        <v>352</v>
      </c>
    </row>
    <row r="123" spans="1:16" ht="13.5" customHeight="1" x14ac:dyDescent="0.3">
      <c r="A123" s="43">
        <v>182</v>
      </c>
      <c r="B123" s="1" t="s">
        <v>266</v>
      </c>
      <c r="C123" s="1" t="s">
        <v>262</v>
      </c>
      <c r="D123" s="1" t="str">
        <f t="shared" si="4"/>
        <v>01</v>
      </c>
      <c r="E123" s="1" t="s">
        <v>12</v>
      </c>
      <c r="F123" s="1" t="str">
        <f>IF('[1]Předmětný pasport'!$E122="LV236","72",IF('[1]Předmětný pasport'!$E122="1VV70S-PMMA",70,IF('[1]Předmětný pasport'!$E122="LED","0",IF('[1]Předmětný pasport'!$E122="Zdroj 100W","100",))))</f>
        <v>72</v>
      </c>
      <c r="G123" s="44">
        <f>'[1]Předmětný pasport'!$F122*1.25</f>
        <v>90</v>
      </c>
      <c r="H123" s="7"/>
      <c r="I123" s="19">
        <v>182</v>
      </c>
      <c r="J123" s="1" t="s">
        <v>267</v>
      </c>
      <c r="K123" s="1" t="s">
        <v>262</v>
      </c>
      <c r="L123" s="1" t="str">
        <f t="shared" si="5"/>
        <v>01</v>
      </c>
      <c r="M123" s="7" t="s">
        <v>256</v>
      </c>
      <c r="N123" s="7">
        <f t="shared" si="6"/>
        <v>10</v>
      </c>
      <c r="O123" s="13">
        <f>Tabulka13[[#This Row],[Příkon lampy (W)]]</f>
        <v>10</v>
      </c>
      <c r="P123" s="21" t="s">
        <v>352</v>
      </c>
    </row>
    <row r="124" spans="1:16" ht="13.5" customHeight="1" x14ac:dyDescent="0.3">
      <c r="A124" s="43">
        <v>183</v>
      </c>
      <c r="B124" s="1" t="s">
        <v>268</v>
      </c>
      <c r="C124" s="1" t="s">
        <v>262</v>
      </c>
      <c r="D124" s="1" t="str">
        <f t="shared" si="4"/>
        <v>01</v>
      </c>
      <c r="E124" s="1" t="s">
        <v>12</v>
      </c>
      <c r="F124" s="1" t="str">
        <f>IF('[1]Předmětný pasport'!$E123="LV236","72",IF('[1]Předmětný pasport'!$E123="1VV70S-PMMA",70,IF('[1]Předmětný pasport'!$E123="LED","0",IF('[1]Předmětný pasport'!$E123="Zdroj 100W","100",))))</f>
        <v>72</v>
      </c>
      <c r="G124" s="44">
        <f>'[1]Předmětný pasport'!$F123*1.25</f>
        <v>90</v>
      </c>
      <c r="H124" s="7"/>
      <c r="I124" s="22">
        <v>183</v>
      </c>
      <c r="J124" s="23" t="s">
        <v>269</v>
      </c>
      <c r="K124" s="23" t="s">
        <v>262</v>
      </c>
      <c r="L124" s="23" t="str">
        <f t="shared" si="5"/>
        <v>01</v>
      </c>
      <c r="M124" s="24" t="s">
        <v>256</v>
      </c>
      <c r="N124" s="24">
        <f t="shared" si="6"/>
        <v>10</v>
      </c>
      <c r="O124" s="13">
        <f>Tabulka13[[#This Row],[Příkon lampy (W)]]</f>
        <v>10</v>
      </c>
      <c r="P124" s="21" t="s">
        <v>352</v>
      </c>
    </row>
    <row r="125" spans="1:16" ht="13.5" customHeight="1" x14ac:dyDescent="0.3">
      <c r="A125" s="43">
        <v>184</v>
      </c>
      <c r="B125" s="1" t="s">
        <v>270</v>
      </c>
      <c r="C125" s="1" t="s">
        <v>262</v>
      </c>
      <c r="D125" s="1" t="str">
        <f t="shared" si="4"/>
        <v>01</v>
      </c>
      <c r="E125" s="1" t="s">
        <v>12</v>
      </c>
      <c r="F125" s="1" t="str">
        <f>IF('[1]Předmětný pasport'!$E124="LV236","72",IF('[1]Předmětný pasport'!$E124="1VV70S-PMMA",70,IF('[1]Předmětný pasport'!$E124="LED","0",IF('[1]Předmětný pasport'!$E124="Zdroj 100W","100",))))</f>
        <v>72</v>
      </c>
      <c r="G125" s="44">
        <f>'[1]Předmětný pasport'!$F124*1.25</f>
        <v>90</v>
      </c>
      <c r="H125" s="7"/>
      <c r="I125" s="19">
        <v>184</v>
      </c>
      <c r="J125" s="1" t="s">
        <v>271</v>
      </c>
      <c r="K125" s="1" t="s">
        <v>262</v>
      </c>
      <c r="L125" s="1" t="str">
        <f t="shared" si="5"/>
        <v>01</v>
      </c>
      <c r="M125" s="7" t="s">
        <v>256</v>
      </c>
      <c r="N125" s="7">
        <f t="shared" si="6"/>
        <v>10</v>
      </c>
      <c r="O125" s="13">
        <f>Tabulka13[[#This Row],[Příkon lampy (W)]]</f>
        <v>10</v>
      </c>
      <c r="P125" s="21" t="s">
        <v>352</v>
      </c>
    </row>
    <row r="126" spans="1:16" ht="13.5" customHeight="1" x14ac:dyDescent="0.3">
      <c r="A126" s="43">
        <v>185</v>
      </c>
      <c r="B126" s="1" t="s">
        <v>272</v>
      </c>
      <c r="C126" s="1" t="s">
        <v>262</v>
      </c>
      <c r="D126" s="1" t="str">
        <f t="shared" si="4"/>
        <v>01</v>
      </c>
      <c r="E126" s="1" t="s">
        <v>12</v>
      </c>
      <c r="F126" s="1" t="str">
        <f>IF('[1]Předmětný pasport'!$E125="LV236","72",IF('[1]Předmětný pasport'!$E125="1VV70S-PMMA",70,IF('[1]Předmětný pasport'!$E125="LED","0",IF('[1]Předmětný pasport'!$E125="Zdroj 100W","100",))))</f>
        <v>72</v>
      </c>
      <c r="G126" s="44">
        <f>'[1]Předmětný pasport'!$F125*1.25</f>
        <v>90</v>
      </c>
      <c r="H126" s="7"/>
      <c r="I126" s="22">
        <v>185</v>
      </c>
      <c r="J126" s="23" t="s">
        <v>273</v>
      </c>
      <c r="K126" s="23" t="s">
        <v>262</v>
      </c>
      <c r="L126" s="23" t="str">
        <f t="shared" si="5"/>
        <v>01</v>
      </c>
      <c r="M126" s="24" t="s">
        <v>256</v>
      </c>
      <c r="N126" s="24">
        <f t="shared" si="6"/>
        <v>10</v>
      </c>
      <c r="O126" s="13">
        <f>Tabulka13[[#This Row],[Příkon lampy (W)]]</f>
        <v>10</v>
      </c>
      <c r="P126" s="21" t="s">
        <v>352</v>
      </c>
    </row>
    <row r="127" spans="1:16" ht="13.5" customHeight="1" thickBot="1" x14ac:dyDescent="0.35">
      <c r="A127" s="45">
        <v>186</v>
      </c>
      <c r="B127" s="26" t="s">
        <v>274</v>
      </c>
      <c r="C127" s="26" t="s">
        <v>262</v>
      </c>
      <c r="D127" s="26" t="str">
        <f t="shared" si="4"/>
        <v>01</v>
      </c>
      <c r="E127" s="26" t="s">
        <v>12</v>
      </c>
      <c r="F127" s="26" t="str">
        <f>IF('[1]Předmětný pasport'!$E126="LV236","72",IF('[1]Předmětný pasport'!$E126="1VV70S-PMMA",70,IF('[1]Předmětný pasport'!$E126="LED","0",IF('[1]Předmětný pasport'!$E126="Zdroj 100W","100",))))</f>
        <v>72</v>
      </c>
      <c r="G127" s="46">
        <f>'[1]Předmětný pasport'!$F126*1.25</f>
        <v>90</v>
      </c>
      <c r="H127" s="7"/>
      <c r="I127" s="25">
        <v>186</v>
      </c>
      <c r="J127" s="26" t="s">
        <v>275</v>
      </c>
      <c r="K127" s="26" t="s">
        <v>262</v>
      </c>
      <c r="L127" s="26" t="str">
        <f t="shared" si="5"/>
        <v>01</v>
      </c>
      <c r="M127" s="27" t="s">
        <v>256</v>
      </c>
      <c r="N127" s="27">
        <f t="shared" si="6"/>
        <v>10</v>
      </c>
      <c r="O127" s="37">
        <f>Tabulka13[[#This Row],[Příkon lampy (W)]]</f>
        <v>10</v>
      </c>
      <c r="P127" s="29" t="s">
        <v>352</v>
      </c>
    </row>
    <row r="128" spans="1:16" ht="13.5" customHeight="1" x14ac:dyDescent="0.3">
      <c r="A128" s="41">
        <v>187</v>
      </c>
      <c r="B128" s="34" t="s">
        <v>276</v>
      </c>
      <c r="C128" s="34" t="s">
        <v>277</v>
      </c>
      <c r="D128" s="34" t="str">
        <f t="shared" si="4"/>
        <v>02</v>
      </c>
      <c r="E128" s="34" t="s">
        <v>12</v>
      </c>
      <c r="F128" s="34" t="str">
        <f>IF('[1]Předmětný pasport'!$E127="LV236","72",IF('[1]Předmětný pasport'!$E127="1VV70S-PMMA",70,IF('[1]Předmětný pasport'!$E127="LED","0",IF('[1]Předmětný pasport'!$E127="Zdroj 100W","100",))))</f>
        <v>72</v>
      </c>
      <c r="G128" s="42">
        <f>'[1]Předmětný pasport'!$F127*1.25</f>
        <v>90</v>
      </c>
      <c r="H128" s="7"/>
      <c r="I128" s="14">
        <v>187</v>
      </c>
      <c r="J128" s="15" t="s">
        <v>278</v>
      </c>
      <c r="K128" s="15" t="s">
        <v>277</v>
      </c>
      <c r="L128" s="15" t="str">
        <f t="shared" si="5"/>
        <v>02</v>
      </c>
      <c r="M128" s="16" t="s">
        <v>256</v>
      </c>
      <c r="N128" s="16">
        <f t="shared" si="6"/>
        <v>10</v>
      </c>
      <c r="O128" s="36">
        <f>Tabulka13[[#This Row],[Příkon lampy (W)]]</f>
        <v>10</v>
      </c>
      <c r="P128" s="18" t="s">
        <v>352</v>
      </c>
    </row>
    <row r="129" spans="1:16" ht="13.5" customHeight="1" x14ac:dyDescent="0.3">
      <c r="A129" s="43">
        <v>188</v>
      </c>
      <c r="B129" s="1" t="s">
        <v>279</v>
      </c>
      <c r="C129" s="1" t="s">
        <v>277</v>
      </c>
      <c r="D129" s="1" t="str">
        <f t="shared" si="4"/>
        <v>02</v>
      </c>
      <c r="E129" s="1" t="s">
        <v>12</v>
      </c>
      <c r="F129" s="1" t="str">
        <f>IF('[1]Předmětný pasport'!$E128="LV236","72",IF('[1]Předmětný pasport'!$E128="1VV70S-PMMA",70,IF('[1]Předmětný pasport'!$E128="LED","0",IF('[1]Předmětný pasport'!$E128="Zdroj 100W","100",))))</f>
        <v>72</v>
      </c>
      <c r="G129" s="44">
        <f>'[1]Předmětný pasport'!$F128*1.25</f>
        <v>90</v>
      </c>
      <c r="H129" s="7"/>
      <c r="I129" s="19">
        <v>188</v>
      </c>
      <c r="J129" s="1" t="s">
        <v>280</v>
      </c>
      <c r="K129" s="1" t="s">
        <v>277</v>
      </c>
      <c r="L129" s="1" t="str">
        <f t="shared" si="5"/>
        <v>02</v>
      </c>
      <c r="M129" s="7" t="s">
        <v>256</v>
      </c>
      <c r="N129" s="7">
        <f t="shared" si="6"/>
        <v>10</v>
      </c>
      <c r="O129" s="13">
        <f>Tabulka13[[#This Row],[Příkon lampy (W)]]</f>
        <v>10</v>
      </c>
      <c r="P129" s="21" t="s">
        <v>352</v>
      </c>
    </row>
    <row r="130" spans="1:16" ht="13.5" customHeight="1" x14ac:dyDescent="0.3">
      <c r="A130" s="43">
        <v>189</v>
      </c>
      <c r="B130" s="1" t="s">
        <v>281</v>
      </c>
      <c r="C130" s="1" t="s">
        <v>277</v>
      </c>
      <c r="D130" s="1" t="str">
        <f t="shared" si="4"/>
        <v>02</v>
      </c>
      <c r="E130" s="1" t="s">
        <v>12</v>
      </c>
      <c r="F130" s="1" t="str">
        <f>IF('[1]Předmětný pasport'!$E129="LV236","72",IF('[1]Předmětný pasport'!$E129="1VV70S-PMMA",70,IF('[1]Předmětný pasport'!$E129="LED","0",IF('[1]Předmětný pasport'!$E129="Zdroj 100W","100",))))</f>
        <v>72</v>
      </c>
      <c r="G130" s="44">
        <f>'[1]Předmětný pasport'!$F129*1.25</f>
        <v>90</v>
      </c>
      <c r="H130" s="7"/>
      <c r="I130" s="22">
        <v>189</v>
      </c>
      <c r="J130" s="23" t="s">
        <v>282</v>
      </c>
      <c r="K130" s="23" t="s">
        <v>277</v>
      </c>
      <c r="L130" s="23" t="str">
        <f t="shared" si="5"/>
        <v>02</v>
      </c>
      <c r="M130" s="24" t="s">
        <v>256</v>
      </c>
      <c r="N130" s="24">
        <f t="shared" si="6"/>
        <v>10</v>
      </c>
      <c r="O130" s="13">
        <f>Tabulka13[[#This Row],[Příkon lampy (W)]]</f>
        <v>10</v>
      </c>
      <c r="P130" s="21" t="s">
        <v>352</v>
      </c>
    </row>
    <row r="131" spans="1:16" ht="13.5" customHeight="1" x14ac:dyDescent="0.3">
      <c r="A131" s="43">
        <v>190</v>
      </c>
      <c r="B131" s="1" t="s">
        <v>283</v>
      </c>
      <c r="C131" s="1" t="s">
        <v>277</v>
      </c>
      <c r="D131" s="1" t="str">
        <f t="shared" si="4"/>
        <v>02</v>
      </c>
      <c r="E131" s="1" t="s">
        <v>12</v>
      </c>
      <c r="F131" s="1" t="str">
        <f>IF('[1]Předmětný pasport'!$E130="LV236","72",IF('[1]Předmětný pasport'!$E130="1VV70S-PMMA",70,IF('[1]Předmětný pasport'!$E130="LED","0",IF('[1]Předmětný pasport'!$E130="Zdroj 100W","100",))))</f>
        <v>72</v>
      </c>
      <c r="G131" s="44">
        <f>'[1]Předmětný pasport'!$F130*1.25</f>
        <v>90</v>
      </c>
      <c r="H131" s="7"/>
      <c r="I131" s="19">
        <v>190</v>
      </c>
      <c r="J131" s="1" t="s">
        <v>284</v>
      </c>
      <c r="K131" s="1" t="s">
        <v>277</v>
      </c>
      <c r="L131" s="1" t="str">
        <f t="shared" si="5"/>
        <v>02</v>
      </c>
      <c r="M131" s="7" t="s">
        <v>256</v>
      </c>
      <c r="N131" s="7">
        <f t="shared" si="6"/>
        <v>10</v>
      </c>
      <c r="O131" s="13">
        <f>Tabulka13[[#This Row],[Příkon lampy (W)]]</f>
        <v>10</v>
      </c>
      <c r="P131" s="21" t="s">
        <v>352</v>
      </c>
    </row>
    <row r="132" spans="1:16" ht="13.5" customHeight="1" thickBot="1" x14ac:dyDescent="0.35">
      <c r="A132" s="45">
        <v>191</v>
      </c>
      <c r="B132" s="26" t="s">
        <v>285</v>
      </c>
      <c r="C132" s="26" t="s">
        <v>277</v>
      </c>
      <c r="D132" s="26" t="str">
        <f t="shared" ref="D132:D157" si="7">IF(ISNUMBER(SEARCH("RV01",B132)),"01",IF(ISNUMBER(SEARCH("RV02",B132)),"02",IF(ISNUMBER(SEARCH("RV03",B132)),"03",IF(SEARCH("Neevidováno",B132),"Bude doplněno",))))</f>
        <v>02</v>
      </c>
      <c r="E132" s="26" t="s">
        <v>12</v>
      </c>
      <c r="F132" s="26" t="str">
        <f>IF('[1]Předmětný pasport'!$E131="LV236","72",IF('[1]Předmětný pasport'!$E131="1VV70S-PMMA",70,IF('[1]Předmětný pasport'!$E131="LED","0",IF('[1]Předmětný pasport'!$E131="Zdroj 100W","100",))))</f>
        <v>72</v>
      </c>
      <c r="G132" s="46">
        <f>'[1]Předmětný pasport'!$F131*1.25</f>
        <v>90</v>
      </c>
      <c r="H132" s="7"/>
      <c r="I132" s="30">
        <v>191</v>
      </c>
      <c r="J132" s="31" t="s">
        <v>286</v>
      </c>
      <c r="K132" s="31" t="s">
        <v>277</v>
      </c>
      <c r="L132" s="31" t="str">
        <f t="shared" ref="L132:L157" si="8">IF(ISNUMBER(SEARCH("RV01",J132)),"01",IF(ISNUMBER(SEARCH("RV02",J132)),"02",IF(ISNUMBER(SEARCH("RV03",J132)),"03",IF(SEARCH("Neevidováno",J132),"Bude doplněno",))))</f>
        <v>02</v>
      </c>
      <c r="M132" s="32" t="s">
        <v>256</v>
      </c>
      <c r="N132" s="32">
        <f t="shared" si="6"/>
        <v>10</v>
      </c>
      <c r="O132" s="37">
        <f>Tabulka13[[#This Row],[Příkon lampy (W)]]</f>
        <v>10</v>
      </c>
      <c r="P132" s="29" t="s">
        <v>352</v>
      </c>
    </row>
    <row r="133" spans="1:16" ht="13.5" customHeight="1" x14ac:dyDescent="0.3">
      <c r="A133" s="41">
        <v>201</v>
      </c>
      <c r="B133" s="34" t="s">
        <v>287</v>
      </c>
      <c r="C133" s="34" t="s">
        <v>288</v>
      </c>
      <c r="D133" s="34" t="str">
        <f t="shared" si="7"/>
        <v>02</v>
      </c>
      <c r="E133" s="34" t="s">
        <v>12</v>
      </c>
      <c r="F133" s="34" t="str">
        <f>IF('[1]Předmětný pasport'!$E132="LV236","72",IF('[1]Předmětný pasport'!$E132="1VV70S-PMMA",70,IF('[1]Předmětný pasport'!$E132="LED","0",IF('[1]Předmětný pasport'!$E132="Zdroj 100W","100",))))</f>
        <v>72</v>
      </c>
      <c r="G133" s="42">
        <f>'[1]Předmětný pasport'!$F132*1.25</f>
        <v>90</v>
      </c>
      <c r="H133" s="7"/>
      <c r="I133" s="33">
        <v>201</v>
      </c>
      <c r="J133" s="34" t="s">
        <v>289</v>
      </c>
      <c r="K133" s="34" t="s">
        <v>288</v>
      </c>
      <c r="L133" s="34" t="str">
        <f t="shared" si="8"/>
        <v>02</v>
      </c>
      <c r="M133" s="35" t="s">
        <v>153</v>
      </c>
      <c r="N133" s="35">
        <f t="shared" ref="N133:N136" si="9">IF(ISNUMBER(SEARCH("A",M133)),10,IF(ISNUMBER(SEARCH("B",M133)),20,IF(ISNUMBER(SEARCH("C",M133)),30,IF(SEARCH("D",M133),40,))))</f>
        <v>20</v>
      </c>
      <c r="O133" s="17">
        <f>Tabulka13[[#This Row],[Příkon lampy (W)]]*0.66</f>
        <v>13.200000000000001</v>
      </c>
      <c r="P133" s="18" t="s">
        <v>346</v>
      </c>
    </row>
    <row r="134" spans="1:16" ht="13.5" customHeight="1" x14ac:dyDescent="0.3">
      <c r="A134" s="43">
        <v>202</v>
      </c>
      <c r="B134" s="1" t="s">
        <v>290</v>
      </c>
      <c r="C134" s="1" t="s">
        <v>288</v>
      </c>
      <c r="D134" s="1" t="str">
        <f t="shared" si="7"/>
        <v>02</v>
      </c>
      <c r="E134" s="1" t="s">
        <v>12</v>
      </c>
      <c r="F134" s="1" t="str">
        <f>IF('[1]Předmětný pasport'!$E133="LV236","72",IF('[1]Předmětný pasport'!$E133="1VV70S-PMMA",70,IF('[1]Předmětný pasport'!$E133="LED","0",IF('[1]Předmětný pasport'!$E133="Zdroj 100W","100",))))</f>
        <v>72</v>
      </c>
      <c r="G134" s="44">
        <f>'[1]Předmětný pasport'!$F133*1.25</f>
        <v>90</v>
      </c>
      <c r="H134" s="7"/>
      <c r="I134" s="22">
        <v>202</v>
      </c>
      <c r="J134" s="23" t="s">
        <v>291</v>
      </c>
      <c r="K134" s="23" t="s">
        <v>288</v>
      </c>
      <c r="L134" s="23" t="str">
        <f t="shared" si="8"/>
        <v>02</v>
      </c>
      <c r="M134" s="24" t="s">
        <v>153</v>
      </c>
      <c r="N134" s="24">
        <f t="shared" si="9"/>
        <v>20</v>
      </c>
      <c r="O134" s="20">
        <f>Tabulka13[[#This Row],[Příkon lampy (W)]]*0.66</f>
        <v>13.200000000000001</v>
      </c>
      <c r="P134" s="21" t="s">
        <v>346</v>
      </c>
    </row>
    <row r="135" spans="1:16" ht="13.5" customHeight="1" x14ac:dyDescent="0.3">
      <c r="A135" s="43">
        <v>203</v>
      </c>
      <c r="B135" s="1" t="s">
        <v>292</v>
      </c>
      <c r="C135" s="1" t="s">
        <v>288</v>
      </c>
      <c r="D135" s="1" t="str">
        <f t="shared" si="7"/>
        <v>02</v>
      </c>
      <c r="E135" s="1" t="s">
        <v>12</v>
      </c>
      <c r="F135" s="1" t="str">
        <f>IF('[1]Předmětný pasport'!$E134="LV236","72",IF('[1]Předmětný pasport'!$E134="1VV70S-PMMA",70,IF('[1]Předmětný pasport'!$E134="LED","0",IF('[1]Předmětný pasport'!$E134="Zdroj 100W","100",))))</f>
        <v>72</v>
      </c>
      <c r="G135" s="44">
        <f>'[1]Předmětný pasport'!$F134*1.25</f>
        <v>90</v>
      </c>
      <c r="H135" s="7"/>
      <c r="I135" s="19">
        <v>203</v>
      </c>
      <c r="J135" s="1" t="s">
        <v>293</v>
      </c>
      <c r="K135" s="1" t="s">
        <v>288</v>
      </c>
      <c r="L135" s="1" t="str">
        <f t="shared" si="8"/>
        <v>02</v>
      </c>
      <c r="M135" s="7" t="s">
        <v>153</v>
      </c>
      <c r="N135" s="7">
        <f t="shared" si="9"/>
        <v>20</v>
      </c>
      <c r="O135" s="20">
        <f>Tabulka13[[#This Row],[Příkon lampy (W)]]*0.66</f>
        <v>13.200000000000001</v>
      </c>
      <c r="P135" s="21" t="s">
        <v>346</v>
      </c>
    </row>
    <row r="136" spans="1:16" ht="13.5" customHeight="1" thickBot="1" x14ac:dyDescent="0.35">
      <c r="A136" s="45">
        <v>204</v>
      </c>
      <c r="B136" s="26" t="s">
        <v>294</v>
      </c>
      <c r="C136" s="26" t="s">
        <v>288</v>
      </c>
      <c r="D136" s="26" t="str">
        <f t="shared" si="7"/>
        <v>02</v>
      </c>
      <c r="E136" s="26" t="s">
        <v>12</v>
      </c>
      <c r="F136" s="26" t="str">
        <f>IF('[1]Předmětný pasport'!$E135="LV236","72",IF('[1]Předmětný pasport'!$E135="1VV70S-PMMA",70,IF('[1]Předmětný pasport'!$E135="LED","0",IF('[1]Předmětný pasport'!$E135="Zdroj 100W","100",))))</f>
        <v>72</v>
      </c>
      <c r="G136" s="46">
        <f>'[1]Předmětný pasport'!$F135*1.25</f>
        <v>90</v>
      </c>
      <c r="H136" s="7"/>
      <c r="I136" s="30">
        <v>204</v>
      </c>
      <c r="J136" s="31" t="s">
        <v>295</v>
      </c>
      <c r="K136" s="31" t="s">
        <v>288</v>
      </c>
      <c r="L136" s="31" t="str">
        <f t="shared" si="8"/>
        <v>02</v>
      </c>
      <c r="M136" s="32" t="s">
        <v>153</v>
      </c>
      <c r="N136" s="32">
        <f t="shared" si="9"/>
        <v>20</v>
      </c>
      <c r="O136" s="28">
        <f>Tabulka13[[#This Row],[Příkon lampy (W)]]*0.66</f>
        <v>13.200000000000001</v>
      </c>
      <c r="P136" s="29" t="s">
        <v>346</v>
      </c>
    </row>
    <row r="137" spans="1:16" ht="13.5" customHeight="1" x14ac:dyDescent="0.3">
      <c r="A137" s="41">
        <v>217</v>
      </c>
      <c r="B137" s="34" t="s">
        <v>296</v>
      </c>
      <c r="C137" s="34" t="s">
        <v>297</v>
      </c>
      <c r="D137" s="34" t="str">
        <f t="shared" si="7"/>
        <v>02</v>
      </c>
      <c r="E137" s="34" t="s">
        <v>12</v>
      </c>
      <c r="F137" s="34" t="str">
        <f>IF('[1]Předmětný pasport'!$E136="LV236","72",IF('[1]Předmětný pasport'!$E136="1VV70S-PMMA",70,IF('[1]Předmětný pasport'!$E136="LED","0",IF('[1]Předmětný pasport'!$E136="Zdroj 100W","100",))))</f>
        <v>72</v>
      </c>
      <c r="G137" s="42">
        <f>'[1]Předmětný pasport'!$F136*1.25</f>
        <v>90</v>
      </c>
      <c r="H137" s="7"/>
      <c r="I137" s="33">
        <v>217</v>
      </c>
      <c r="J137" s="34" t="s">
        <v>298</v>
      </c>
      <c r="K137" s="34" t="s">
        <v>297</v>
      </c>
      <c r="L137" s="34" t="str">
        <f t="shared" si="8"/>
        <v>02</v>
      </c>
      <c r="M137" s="35" t="s">
        <v>153</v>
      </c>
      <c r="N137" s="35">
        <f>IF(ISNUMBER(SEARCH("A",M137)),10,IF(ISNUMBER(SEARCH("B",M137)),20,IF(ISNUMBER(SEARCH("C",M137)),30,IF(SEARCH("D",M137),40,))))</f>
        <v>20</v>
      </c>
      <c r="O137" s="17">
        <f>Tabulka13[[#This Row],[Příkon lampy (W)]]*0.66</f>
        <v>13.200000000000001</v>
      </c>
      <c r="P137" s="18" t="s">
        <v>351</v>
      </c>
    </row>
    <row r="138" spans="1:16" ht="13.5" customHeight="1" x14ac:dyDescent="0.3">
      <c r="A138" s="43">
        <v>218</v>
      </c>
      <c r="B138" s="1" t="s">
        <v>299</v>
      </c>
      <c r="C138" s="1" t="s">
        <v>297</v>
      </c>
      <c r="D138" s="1" t="str">
        <f t="shared" si="7"/>
        <v>02</v>
      </c>
      <c r="E138" s="1" t="s">
        <v>12</v>
      </c>
      <c r="F138" s="1" t="str">
        <f>IF('[1]Předmětný pasport'!$E137="LV236","72",IF('[1]Předmětný pasport'!$E137="1VV70S-PMMA",70,IF('[1]Předmětný pasport'!$E137="LED","0",IF('[1]Předmětný pasport'!$E137="Zdroj 100W","100",))))</f>
        <v>72</v>
      </c>
      <c r="G138" s="44">
        <f>'[1]Předmětný pasport'!$F137*1.25</f>
        <v>90</v>
      </c>
      <c r="H138" s="7"/>
      <c r="I138" s="22">
        <v>218</v>
      </c>
      <c r="J138" s="23" t="s">
        <v>300</v>
      </c>
      <c r="K138" s="23" t="s">
        <v>297</v>
      </c>
      <c r="L138" s="23" t="str">
        <f t="shared" si="8"/>
        <v>02</v>
      </c>
      <c r="M138" s="24" t="s">
        <v>153</v>
      </c>
      <c r="N138" s="24">
        <f t="shared" ref="N138:N157" si="10">IF(ISNUMBER(SEARCH("A",M138)),10,IF(ISNUMBER(SEARCH("B",M138)),20,IF(ISNUMBER(SEARCH("C",M138)),30,IF(SEARCH("D",M138),40,))))</f>
        <v>20</v>
      </c>
      <c r="O138" s="20">
        <f>Tabulka13[[#This Row],[Příkon lampy (W)]]*0.66</f>
        <v>13.200000000000001</v>
      </c>
      <c r="P138" s="21" t="s">
        <v>351</v>
      </c>
    </row>
    <row r="139" spans="1:16" ht="13.5" customHeight="1" x14ac:dyDescent="0.3">
      <c r="A139" s="43">
        <v>219</v>
      </c>
      <c r="B139" s="1" t="s">
        <v>301</v>
      </c>
      <c r="C139" s="1" t="s">
        <v>297</v>
      </c>
      <c r="D139" s="1" t="str">
        <f t="shared" si="7"/>
        <v>02</v>
      </c>
      <c r="E139" s="1" t="s">
        <v>12</v>
      </c>
      <c r="F139" s="1" t="str">
        <f>IF('[1]Předmětný pasport'!$E138="LV236","72",IF('[1]Předmětný pasport'!$E138="1VV70S-PMMA",70,IF('[1]Předmětný pasport'!$E138="LED","0",IF('[1]Předmětný pasport'!$E138="Zdroj 100W","100",))))</f>
        <v>72</v>
      </c>
      <c r="G139" s="44">
        <f>'[1]Předmětný pasport'!$F138*1.25</f>
        <v>90</v>
      </c>
      <c r="H139" s="7"/>
      <c r="I139" s="19">
        <v>219</v>
      </c>
      <c r="J139" s="1" t="s">
        <v>302</v>
      </c>
      <c r="K139" s="1" t="s">
        <v>297</v>
      </c>
      <c r="L139" s="1" t="str">
        <f t="shared" si="8"/>
        <v>02</v>
      </c>
      <c r="M139" s="7" t="s">
        <v>153</v>
      </c>
      <c r="N139" s="7">
        <f t="shared" si="10"/>
        <v>20</v>
      </c>
      <c r="O139" s="20">
        <f>Tabulka13[[#This Row],[Příkon lampy (W)]]*0.66</f>
        <v>13.200000000000001</v>
      </c>
      <c r="P139" s="21" t="s">
        <v>351</v>
      </c>
    </row>
    <row r="140" spans="1:16" ht="13.5" customHeight="1" x14ac:dyDescent="0.3">
      <c r="A140" s="43">
        <v>220</v>
      </c>
      <c r="B140" s="1" t="s">
        <v>303</v>
      </c>
      <c r="C140" s="1" t="s">
        <v>297</v>
      </c>
      <c r="D140" s="1" t="str">
        <f t="shared" si="7"/>
        <v>02</v>
      </c>
      <c r="E140" s="1" t="s">
        <v>12</v>
      </c>
      <c r="F140" s="1" t="str">
        <f>IF('[1]Předmětný pasport'!$E139="LV236","72",IF('[1]Předmětný pasport'!$E139="1VV70S-PMMA",70,IF('[1]Předmětný pasport'!$E139="LED","0",IF('[1]Předmětný pasport'!$E139="Zdroj 100W","100",))))</f>
        <v>72</v>
      </c>
      <c r="G140" s="44">
        <f>'[1]Předmětný pasport'!$F139*1.25</f>
        <v>90</v>
      </c>
      <c r="H140" s="7"/>
      <c r="I140" s="22">
        <v>220</v>
      </c>
      <c r="J140" s="23" t="s">
        <v>304</v>
      </c>
      <c r="K140" s="23" t="s">
        <v>297</v>
      </c>
      <c r="L140" s="23" t="str">
        <f t="shared" si="8"/>
        <v>02</v>
      </c>
      <c r="M140" s="24" t="s">
        <v>153</v>
      </c>
      <c r="N140" s="24">
        <f t="shared" si="10"/>
        <v>20</v>
      </c>
      <c r="O140" s="20">
        <f>Tabulka13[[#This Row],[Příkon lampy (W)]]*0.66</f>
        <v>13.200000000000001</v>
      </c>
      <c r="P140" s="21" t="s">
        <v>351</v>
      </c>
    </row>
    <row r="141" spans="1:16" ht="13.5" customHeight="1" thickBot="1" x14ac:dyDescent="0.35">
      <c r="A141" s="45">
        <v>221</v>
      </c>
      <c r="B141" s="26" t="s">
        <v>305</v>
      </c>
      <c r="C141" s="26" t="s">
        <v>297</v>
      </c>
      <c r="D141" s="26" t="str">
        <f t="shared" si="7"/>
        <v>02</v>
      </c>
      <c r="E141" s="26" t="s">
        <v>254</v>
      </c>
      <c r="F141" s="26" t="str">
        <f>IF('[1]Předmětný pasport'!$E140="LV236","72",IF('[1]Předmětný pasport'!$E140="1VV70S-PMMA",70,IF('[1]Předmětný pasport'!$E140="LED","0",IF('[1]Předmětný pasport'!$E140="Zdroj 100W","100",))))</f>
        <v>100</v>
      </c>
      <c r="G141" s="46" t="str">
        <f>'[1]Předmětný pasport'!$F140</f>
        <v>100</v>
      </c>
      <c r="H141" s="7"/>
      <c r="I141" s="25">
        <v>221</v>
      </c>
      <c r="J141" s="26" t="s">
        <v>306</v>
      </c>
      <c r="K141" s="26" t="s">
        <v>297</v>
      </c>
      <c r="L141" s="26" t="str">
        <f t="shared" si="8"/>
        <v>02</v>
      </c>
      <c r="M141" s="27" t="s">
        <v>153</v>
      </c>
      <c r="N141" s="27">
        <f t="shared" si="10"/>
        <v>20</v>
      </c>
      <c r="O141" s="28">
        <f>Tabulka13[[#This Row],[Příkon lampy (W)]]*0.66</f>
        <v>13.200000000000001</v>
      </c>
      <c r="P141" s="29" t="s">
        <v>351</v>
      </c>
    </row>
    <row r="142" spans="1:16" ht="13.5" customHeight="1" x14ac:dyDescent="0.3">
      <c r="A142" s="41">
        <v>222</v>
      </c>
      <c r="B142" s="34" t="s">
        <v>307</v>
      </c>
      <c r="C142" s="34" t="s">
        <v>308</v>
      </c>
      <c r="D142" s="34" t="str">
        <f t="shared" si="7"/>
        <v>02</v>
      </c>
      <c r="E142" s="34" t="s">
        <v>12</v>
      </c>
      <c r="F142" s="34" t="str">
        <f>IF('[1]Předmětný pasport'!$E141="LV236","72",IF('[1]Předmětný pasport'!$E141="1VV70S-PMMA",70,IF('[1]Předmětný pasport'!$E141="LED","0",IF('[1]Předmětný pasport'!$E141="Zdroj 100W","100",))))</f>
        <v>72</v>
      </c>
      <c r="G142" s="42">
        <f>'[1]Předmětný pasport'!$F141*1.25</f>
        <v>90</v>
      </c>
      <c r="H142" s="7"/>
      <c r="I142" s="14">
        <v>222</v>
      </c>
      <c r="J142" s="15" t="s">
        <v>309</v>
      </c>
      <c r="K142" s="15" t="s">
        <v>308</v>
      </c>
      <c r="L142" s="15" t="str">
        <f t="shared" si="8"/>
        <v>02</v>
      </c>
      <c r="M142" s="16" t="s">
        <v>13</v>
      </c>
      <c r="N142" s="16">
        <f t="shared" si="10"/>
        <v>30</v>
      </c>
      <c r="O142" s="17">
        <f>Tabulka13[[#This Row],[Příkon lampy (W)]]*0.66</f>
        <v>19.8</v>
      </c>
      <c r="P142" s="18" t="s">
        <v>351</v>
      </c>
    </row>
    <row r="143" spans="1:16" ht="13.5" customHeight="1" x14ac:dyDescent="0.3">
      <c r="A143" s="43">
        <v>223</v>
      </c>
      <c r="B143" s="1" t="s">
        <v>310</v>
      </c>
      <c r="C143" s="1" t="s">
        <v>308</v>
      </c>
      <c r="D143" s="1" t="str">
        <f t="shared" si="7"/>
        <v>02</v>
      </c>
      <c r="E143" s="1" t="s">
        <v>12</v>
      </c>
      <c r="F143" s="1" t="str">
        <f>IF('[1]Předmětný pasport'!$E142="LV236","72",IF('[1]Předmětný pasport'!$E142="1VV70S-PMMA",70,IF('[1]Předmětný pasport'!$E142="LED","0",IF('[1]Předmětný pasport'!$E142="Zdroj 100W","100",))))</f>
        <v>72</v>
      </c>
      <c r="G143" s="44">
        <f>'[1]Předmětný pasport'!$F142*1.25</f>
        <v>90</v>
      </c>
      <c r="H143" s="7"/>
      <c r="I143" s="19">
        <v>223</v>
      </c>
      <c r="J143" s="1" t="s">
        <v>311</v>
      </c>
      <c r="K143" s="1" t="s">
        <v>308</v>
      </c>
      <c r="L143" s="1" t="str">
        <f t="shared" si="8"/>
        <v>02</v>
      </c>
      <c r="M143" s="7" t="s">
        <v>13</v>
      </c>
      <c r="N143" s="7">
        <f t="shared" si="10"/>
        <v>30</v>
      </c>
      <c r="O143" s="20">
        <f>Tabulka13[[#This Row],[Příkon lampy (W)]]*0.66</f>
        <v>19.8</v>
      </c>
      <c r="P143" s="21" t="s">
        <v>351</v>
      </c>
    </row>
    <row r="144" spans="1:16" ht="13.5" customHeight="1" thickBot="1" x14ac:dyDescent="0.35">
      <c r="A144" s="45">
        <v>224</v>
      </c>
      <c r="B144" s="26" t="s">
        <v>312</v>
      </c>
      <c r="C144" s="26" t="s">
        <v>308</v>
      </c>
      <c r="D144" s="26" t="str">
        <f t="shared" si="7"/>
        <v>02</v>
      </c>
      <c r="E144" s="26" t="s">
        <v>12</v>
      </c>
      <c r="F144" s="26" t="str">
        <f>IF('[1]Předmětný pasport'!$E143="LV236","72",IF('[1]Předmětný pasport'!$E143="1VV70S-PMMA",70,IF('[1]Předmětný pasport'!$E143="LED","0",IF('[1]Předmětný pasport'!$E143="Zdroj 100W","100",))))</f>
        <v>72</v>
      </c>
      <c r="G144" s="46">
        <f>'[1]Předmětný pasport'!$F143*1.25</f>
        <v>90</v>
      </c>
      <c r="H144" s="7"/>
      <c r="I144" s="30">
        <v>224</v>
      </c>
      <c r="J144" s="31" t="s">
        <v>313</v>
      </c>
      <c r="K144" s="31" t="s">
        <v>308</v>
      </c>
      <c r="L144" s="31" t="str">
        <f t="shared" si="8"/>
        <v>02</v>
      </c>
      <c r="M144" s="32" t="s">
        <v>13</v>
      </c>
      <c r="N144" s="32">
        <f t="shared" si="10"/>
        <v>30</v>
      </c>
      <c r="O144" s="28">
        <f>Tabulka13[[#This Row],[Příkon lampy (W)]]*0.66</f>
        <v>19.8</v>
      </c>
      <c r="P144" s="29" t="s">
        <v>351</v>
      </c>
    </row>
    <row r="145" spans="1:22" ht="13.5" customHeight="1" x14ac:dyDescent="0.3">
      <c r="A145" s="41">
        <v>225</v>
      </c>
      <c r="B145" s="34" t="s">
        <v>314</v>
      </c>
      <c r="C145" s="34" t="s">
        <v>315</v>
      </c>
      <c r="D145" s="34" t="str">
        <f t="shared" si="7"/>
        <v>03</v>
      </c>
      <c r="E145" s="34" t="s">
        <v>111</v>
      </c>
      <c r="F145" s="34">
        <f>IF('[1]Předmětný pasport'!$E144="LV236","72",IF('[1]Předmětný pasport'!$E144="1VV70S-PMMA",70,IF('[1]Předmětný pasport'!$E144="LED","0",IF('[1]Předmětný pasport'!$E144="Zdroj 100W","100",))))</f>
        <v>70</v>
      </c>
      <c r="G145" s="42">
        <f>'[1]Předmětný pasport'!$F144*1.25</f>
        <v>87.5</v>
      </c>
      <c r="H145" s="7"/>
      <c r="I145" s="33">
        <v>225</v>
      </c>
      <c r="J145" s="34" t="s">
        <v>316</v>
      </c>
      <c r="K145" s="34" t="s">
        <v>315</v>
      </c>
      <c r="L145" s="34" t="str">
        <f t="shared" si="8"/>
        <v>03</v>
      </c>
      <c r="M145" s="35" t="s">
        <v>86</v>
      </c>
      <c r="N145" s="35">
        <f t="shared" si="10"/>
        <v>40</v>
      </c>
      <c r="O145" s="17">
        <f>Tabulka13[[#This Row],[Příkon lampy (W)]]*0.66</f>
        <v>26.400000000000002</v>
      </c>
      <c r="P145" s="18" t="s">
        <v>351</v>
      </c>
    </row>
    <row r="146" spans="1:22" ht="13.5" customHeight="1" x14ac:dyDescent="0.3">
      <c r="A146" s="43">
        <v>226</v>
      </c>
      <c r="B146" s="1" t="s">
        <v>317</v>
      </c>
      <c r="C146" s="1" t="s">
        <v>315</v>
      </c>
      <c r="D146" s="1" t="str">
        <f t="shared" si="7"/>
        <v>03</v>
      </c>
      <c r="E146" s="1" t="s">
        <v>111</v>
      </c>
      <c r="F146" s="1">
        <f>IF('[1]Předmětný pasport'!$E145="LV236","72",IF('[1]Předmětný pasport'!$E145="1VV70S-PMMA",70,IF('[1]Předmětný pasport'!$E145="LED","0",IF('[1]Předmětný pasport'!$E145="Zdroj 100W","100",))))</f>
        <v>70</v>
      </c>
      <c r="G146" s="44">
        <f>'[1]Předmětný pasport'!$F145*1.25</f>
        <v>87.5</v>
      </c>
      <c r="H146" s="7"/>
      <c r="I146" s="22">
        <v>226</v>
      </c>
      <c r="J146" s="23" t="s">
        <v>318</v>
      </c>
      <c r="K146" s="23" t="s">
        <v>315</v>
      </c>
      <c r="L146" s="23" t="str">
        <f t="shared" si="8"/>
        <v>03</v>
      </c>
      <c r="M146" s="24" t="s">
        <v>86</v>
      </c>
      <c r="N146" s="24">
        <f t="shared" si="10"/>
        <v>40</v>
      </c>
      <c r="O146" s="20">
        <f>Tabulka13[[#This Row],[Příkon lampy (W)]]*0.66</f>
        <v>26.400000000000002</v>
      </c>
      <c r="P146" s="21" t="s">
        <v>351</v>
      </c>
    </row>
    <row r="147" spans="1:22" ht="13.5" customHeight="1" x14ac:dyDescent="0.3">
      <c r="A147" s="43">
        <v>227</v>
      </c>
      <c r="B147" s="1" t="s">
        <v>319</v>
      </c>
      <c r="C147" s="1" t="s">
        <v>315</v>
      </c>
      <c r="D147" s="1" t="str">
        <f t="shared" si="7"/>
        <v>03</v>
      </c>
      <c r="E147" s="1" t="s">
        <v>111</v>
      </c>
      <c r="F147" s="1">
        <f>IF('[1]Předmětný pasport'!$E146="LV236","72",IF('[1]Předmětný pasport'!$E146="1VV70S-PMMA",70,IF('[1]Předmětný pasport'!$E146="LED","0",IF('[1]Předmětný pasport'!$E146="Zdroj 100W","100",))))</f>
        <v>70</v>
      </c>
      <c r="G147" s="44">
        <f>'[1]Předmětný pasport'!$F146*1.25</f>
        <v>87.5</v>
      </c>
      <c r="H147" s="7"/>
      <c r="I147" s="19">
        <v>227</v>
      </c>
      <c r="J147" s="1" t="s">
        <v>320</v>
      </c>
      <c r="K147" s="1" t="s">
        <v>315</v>
      </c>
      <c r="L147" s="1" t="str">
        <f t="shared" si="8"/>
        <v>03</v>
      </c>
      <c r="M147" s="7" t="s">
        <v>86</v>
      </c>
      <c r="N147" s="7">
        <f t="shared" si="10"/>
        <v>40</v>
      </c>
      <c r="O147" s="20">
        <f>Tabulka13[[#This Row],[Příkon lampy (W)]]*0.66</f>
        <v>26.400000000000002</v>
      </c>
      <c r="P147" s="21" t="s">
        <v>351</v>
      </c>
    </row>
    <row r="148" spans="1:22" ht="13.5" customHeight="1" x14ac:dyDescent="0.3">
      <c r="A148" s="43">
        <v>228</v>
      </c>
      <c r="B148" s="1" t="s">
        <v>321</v>
      </c>
      <c r="C148" s="1" t="s">
        <v>315</v>
      </c>
      <c r="D148" s="1" t="str">
        <f t="shared" si="7"/>
        <v>03</v>
      </c>
      <c r="E148" s="1" t="s">
        <v>111</v>
      </c>
      <c r="F148" s="1">
        <f>IF('[1]Předmětný pasport'!$E147="LV236","72",IF('[1]Předmětný pasport'!$E147="1VV70S-PMMA",70,IF('[1]Předmětný pasport'!$E147="LED","0",IF('[1]Předmětný pasport'!$E147="Zdroj 100W","100",))))</f>
        <v>70</v>
      </c>
      <c r="G148" s="44">
        <f>'[1]Předmětný pasport'!$F147*1.25</f>
        <v>87.5</v>
      </c>
      <c r="H148" s="7"/>
      <c r="I148" s="22">
        <v>228</v>
      </c>
      <c r="J148" s="23" t="s">
        <v>322</v>
      </c>
      <c r="K148" s="23" t="s">
        <v>315</v>
      </c>
      <c r="L148" s="23" t="str">
        <f t="shared" si="8"/>
        <v>03</v>
      </c>
      <c r="M148" s="24" t="s">
        <v>86</v>
      </c>
      <c r="N148" s="24">
        <f t="shared" si="10"/>
        <v>40</v>
      </c>
      <c r="O148" s="20">
        <f>Tabulka13[[#This Row],[Příkon lampy (W)]]*0.66</f>
        <v>26.400000000000002</v>
      </c>
      <c r="P148" s="21" t="s">
        <v>351</v>
      </c>
    </row>
    <row r="149" spans="1:22" ht="13.5" customHeight="1" x14ac:dyDescent="0.3">
      <c r="A149" s="43">
        <v>235</v>
      </c>
      <c r="B149" s="1" t="s">
        <v>323</v>
      </c>
      <c r="C149" s="1" t="s">
        <v>315</v>
      </c>
      <c r="D149" s="1" t="str">
        <f t="shared" si="7"/>
        <v>03</v>
      </c>
      <c r="E149" s="1" t="s">
        <v>111</v>
      </c>
      <c r="F149" s="1">
        <f>IF('[1]Předmětný pasport'!$E148="LV236","72",IF('[1]Předmětný pasport'!$E148="1VV70S-PMMA",70,IF('[1]Předmětný pasport'!$E148="LED","0",IF('[1]Předmětný pasport'!$E148="Zdroj 100W","100",))))</f>
        <v>70</v>
      </c>
      <c r="G149" s="44">
        <f>'[1]Předmětný pasport'!$F148*1.25</f>
        <v>87.5</v>
      </c>
      <c r="H149" s="7"/>
      <c r="I149" s="19">
        <v>235</v>
      </c>
      <c r="J149" s="1" t="s">
        <v>324</v>
      </c>
      <c r="K149" s="1" t="s">
        <v>315</v>
      </c>
      <c r="L149" s="1" t="str">
        <f t="shared" si="8"/>
        <v>03</v>
      </c>
      <c r="M149" s="7" t="s">
        <v>86</v>
      </c>
      <c r="N149" s="7">
        <f t="shared" si="10"/>
        <v>40</v>
      </c>
      <c r="O149" s="20">
        <f>Tabulka13[[#This Row],[Příkon lampy (W)]]*0.66</f>
        <v>26.400000000000002</v>
      </c>
      <c r="P149" s="21" t="s">
        <v>351</v>
      </c>
    </row>
    <row r="150" spans="1:22" ht="13.5" customHeight="1" x14ac:dyDescent="0.3">
      <c r="A150" s="43">
        <v>236</v>
      </c>
      <c r="B150" s="1" t="s">
        <v>325</v>
      </c>
      <c r="C150" s="1" t="s">
        <v>315</v>
      </c>
      <c r="D150" s="1" t="str">
        <f t="shared" si="7"/>
        <v>03</v>
      </c>
      <c r="E150" s="1" t="s">
        <v>111</v>
      </c>
      <c r="F150" s="1">
        <f>IF('[1]Předmětný pasport'!$E149="LV236","72",IF('[1]Předmětný pasport'!$E149="1VV70S-PMMA",70,IF('[1]Předmětný pasport'!$E149="LED","0",IF('[1]Předmětný pasport'!$E149="Zdroj 100W","100",))))</f>
        <v>70</v>
      </c>
      <c r="G150" s="44">
        <f>'[1]Předmětný pasport'!$F149*1.25</f>
        <v>87.5</v>
      </c>
      <c r="H150" s="7"/>
      <c r="I150" s="22">
        <v>236</v>
      </c>
      <c r="J150" s="23" t="s">
        <v>326</v>
      </c>
      <c r="K150" s="23" t="s">
        <v>315</v>
      </c>
      <c r="L150" s="23" t="str">
        <f t="shared" si="8"/>
        <v>03</v>
      </c>
      <c r="M150" s="24" t="s">
        <v>86</v>
      </c>
      <c r="N150" s="24">
        <f t="shared" si="10"/>
        <v>40</v>
      </c>
      <c r="O150" s="20">
        <f>Tabulka13[[#This Row],[Příkon lampy (W)]]*0.66</f>
        <v>26.400000000000002</v>
      </c>
      <c r="P150" s="21" t="s">
        <v>351</v>
      </c>
      <c r="R150" s="47"/>
      <c r="S150" s="47"/>
      <c r="T150" s="47"/>
      <c r="U150" s="47"/>
      <c r="V150" s="47"/>
    </row>
    <row r="151" spans="1:22" ht="13.5" customHeight="1" x14ac:dyDescent="0.3">
      <c r="A151" s="43">
        <v>237</v>
      </c>
      <c r="B151" s="1" t="s">
        <v>327</v>
      </c>
      <c r="C151" s="1" t="s">
        <v>315</v>
      </c>
      <c r="D151" s="1" t="str">
        <f t="shared" si="7"/>
        <v>03</v>
      </c>
      <c r="E151" s="1" t="s">
        <v>111</v>
      </c>
      <c r="F151" s="1">
        <f>IF('[1]Předmětný pasport'!$E150="LV236","72",IF('[1]Předmětný pasport'!$E150="1VV70S-PMMA",70,IF('[1]Předmětný pasport'!$E150="LED","0",IF('[1]Předmětný pasport'!$E150="Zdroj 100W","100",))))</f>
        <v>70</v>
      </c>
      <c r="G151" s="44">
        <f>'[1]Předmětný pasport'!$F150*1.25</f>
        <v>87.5</v>
      </c>
      <c r="H151" s="7"/>
      <c r="I151" s="19">
        <v>237</v>
      </c>
      <c r="J151" s="1" t="s">
        <v>328</v>
      </c>
      <c r="K151" s="1" t="s">
        <v>315</v>
      </c>
      <c r="L151" s="1" t="str">
        <f t="shared" si="8"/>
        <v>03</v>
      </c>
      <c r="M151" s="7" t="s">
        <v>86</v>
      </c>
      <c r="N151" s="7">
        <f t="shared" si="10"/>
        <v>40</v>
      </c>
      <c r="O151" s="20">
        <f>Tabulka13[[#This Row],[Příkon lampy (W)]]*0.66</f>
        <v>26.400000000000002</v>
      </c>
      <c r="P151" s="21" t="s">
        <v>351</v>
      </c>
      <c r="R151" s="47"/>
      <c r="S151" s="47"/>
      <c r="T151" s="47"/>
      <c r="U151" s="47"/>
      <c r="V151" s="47"/>
    </row>
    <row r="152" spans="1:22" ht="13.5" customHeight="1" thickBot="1" x14ac:dyDescent="0.35">
      <c r="A152" s="45">
        <v>238</v>
      </c>
      <c r="B152" s="26" t="s">
        <v>329</v>
      </c>
      <c r="C152" s="26" t="s">
        <v>315</v>
      </c>
      <c r="D152" s="26" t="str">
        <f t="shared" si="7"/>
        <v>03</v>
      </c>
      <c r="E152" s="26" t="s">
        <v>111</v>
      </c>
      <c r="F152" s="26">
        <f>IF('[1]Předmětný pasport'!$E151="LV236","72",IF('[1]Předmětný pasport'!$E151="1VV70S-PMMA",70,IF('[1]Předmětný pasport'!$E151="LED","0",IF('[1]Předmětný pasport'!$E151="Zdroj 100W","100",))))</f>
        <v>70</v>
      </c>
      <c r="G152" s="46">
        <f>'[1]Předmětný pasport'!$F151*1.25</f>
        <v>87.5</v>
      </c>
      <c r="H152" s="7"/>
      <c r="I152" s="30">
        <v>238</v>
      </c>
      <c r="J152" s="31" t="s">
        <v>330</v>
      </c>
      <c r="K152" s="31" t="s">
        <v>315</v>
      </c>
      <c r="L152" s="31" t="str">
        <f t="shared" si="8"/>
        <v>03</v>
      </c>
      <c r="M152" s="32" t="s">
        <v>86</v>
      </c>
      <c r="N152" s="32">
        <f t="shared" si="10"/>
        <v>40</v>
      </c>
      <c r="O152" s="28">
        <f>Tabulka13[[#This Row],[Příkon lampy (W)]]*0.66</f>
        <v>26.400000000000002</v>
      </c>
      <c r="P152" s="29" t="s">
        <v>351</v>
      </c>
      <c r="R152" s="47"/>
      <c r="S152" s="47"/>
      <c r="T152" s="47"/>
      <c r="U152" s="47"/>
      <c r="V152" s="47"/>
    </row>
    <row r="153" spans="1:22" ht="13.5" customHeight="1" x14ac:dyDescent="0.3">
      <c r="A153" s="41">
        <v>239</v>
      </c>
      <c r="B153" s="34" t="s">
        <v>331</v>
      </c>
      <c r="C153" s="34" t="s">
        <v>332</v>
      </c>
      <c r="D153" s="34" t="str">
        <f t="shared" si="7"/>
        <v>03</v>
      </c>
      <c r="E153" s="34" t="s">
        <v>111</v>
      </c>
      <c r="F153" s="34">
        <f>IF('[1]Předmětný pasport'!$E152="LV236","72",IF('[1]Předmětný pasport'!$E152="1VV70S-PMMA",70,IF('[1]Předmětný pasport'!$E152="LED","0",IF('[1]Předmětný pasport'!$E152="Zdroj 100W","100",))))</f>
        <v>70</v>
      </c>
      <c r="G153" s="42">
        <f>'[1]Předmětný pasport'!$F152*1.25</f>
        <v>87.5</v>
      </c>
      <c r="H153" s="7"/>
      <c r="I153" s="33">
        <v>239</v>
      </c>
      <c r="J153" s="34" t="s">
        <v>333</v>
      </c>
      <c r="K153" s="34" t="s">
        <v>332</v>
      </c>
      <c r="L153" s="34" t="str">
        <f t="shared" si="8"/>
        <v>03</v>
      </c>
      <c r="M153" s="35" t="s">
        <v>13</v>
      </c>
      <c r="N153" s="35">
        <f t="shared" si="10"/>
        <v>30</v>
      </c>
      <c r="O153" s="17">
        <f>Tabulka13[[#This Row],[Příkon lampy (W)]]*0.66</f>
        <v>19.8</v>
      </c>
      <c r="P153" s="18" t="s">
        <v>351</v>
      </c>
      <c r="R153" s="47"/>
      <c r="S153" s="47"/>
      <c r="T153" s="47"/>
      <c r="U153" s="47"/>
      <c r="V153" s="47"/>
    </row>
    <row r="154" spans="1:22" ht="13.5" customHeight="1" x14ac:dyDescent="0.3">
      <c r="A154" s="43">
        <v>240</v>
      </c>
      <c r="B154" s="1" t="s">
        <v>131</v>
      </c>
      <c r="C154" s="1" t="s">
        <v>332</v>
      </c>
      <c r="D154" s="1" t="str">
        <f t="shared" si="7"/>
        <v>03</v>
      </c>
      <c r="E154" s="1" t="s">
        <v>111</v>
      </c>
      <c r="F154" s="1">
        <f>IF('[1]Předmětný pasport'!$E153="LV236","72",IF('[1]Předmětný pasport'!$E153="1VV70S-PMMA",70,IF('[1]Předmětný pasport'!$E153="LED","0",IF('[1]Předmětný pasport'!$E153="Zdroj 100W","100",))))</f>
        <v>70</v>
      </c>
      <c r="G154" s="44">
        <f>'[1]Předmětný pasport'!$F153*1.25</f>
        <v>87.5</v>
      </c>
      <c r="H154" s="7"/>
      <c r="I154" s="22">
        <v>240</v>
      </c>
      <c r="J154" s="23" t="s">
        <v>334</v>
      </c>
      <c r="K154" s="23" t="s">
        <v>332</v>
      </c>
      <c r="L154" s="23" t="str">
        <f t="shared" si="8"/>
        <v>03</v>
      </c>
      <c r="M154" s="24" t="s">
        <v>13</v>
      </c>
      <c r="N154" s="24">
        <f t="shared" si="10"/>
        <v>30</v>
      </c>
      <c r="O154" s="20">
        <f>Tabulka13[[#This Row],[Příkon lampy (W)]]*0.66</f>
        <v>19.8</v>
      </c>
      <c r="P154" s="21" t="s">
        <v>351</v>
      </c>
      <c r="R154" s="47"/>
      <c r="S154" s="47"/>
      <c r="T154" s="47"/>
      <c r="U154" s="47"/>
      <c r="V154" s="47"/>
    </row>
    <row r="155" spans="1:22" ht="13.5" customHeight="1" x14ac:dyDescent="0.3">
      <c r="A155" s="43">
        <v>241</v>
      </c>
      <c r="B155" s="1" t="s">
        <v>335</v>
      </c>
      <c r="C155" s="1" t="s">
        <v>332</v>
      </c>
      <c r="D155" s="1" t="str">
        <f t="shared" si="7"/>
        <v>03</v>
      </c>
      <c r="E155" s="1" t="s">
        <v>111</v>
      </c>
      <c r="F155" s="1">
        <f>IF('[1]Předmětný pasport'!$E154="LV236","72",IF('[1]Předmětný pasport'!$E154="1VV70S-PMMA",70,IF('[1]Předmětný pasport'!$E154="LED","0",IF('[1]Předmětný pasport'!$E154="Zdroj 100W","100",))))</f>
        <v>70</v>
      </c>
      <c r="G155" s="44">
        <f>'[1]Předmětný pasport'!$F154*1.25</f>
        <v>87.5</v>
      </c>
      <c r="H155" s="7"/>
      <c r="I155" s="19">
        <v>241</v>
      </c>
      <c r="J155" s="1" t="s">
        <v>336</v>
      </c>
      <c r="K155" s="1" t="s">
        <v>332</v>
      </c>
      <c r="L155" s="1" t="str">
        <f t="shared" si="8"/>
        <v>03</v>
      </c>
      <c r="M155" s="7" t="s">
        <v>13</v>
      </c>
      <c r="N155" s="7">
        <f t="shared" si="10"/>
        <v>30</v>
      </c>
      <c r="O155" s="20">
        <f>Tabulka13[[#This Row],[Příkon lampy (W)]]*0.66</f>
        <v>19.8</v>
      </c>
      <c r="P155" s="21" t="s">
        <v>351</v>
      </c>
    </row>
    <row r="156" spans="1:22" ht="13.5" customHeight="1" x14ac:dyDescent="0.3">
      <c r="A156" s="43">
        <v>242</v>
      </c>
      <c r="B156" s="1" t="s">
        <v>337</v>
      </c>
      <c r="C156" s="1" t="s">
        <v>332</v>
      </c>
      <c r="D156" s="1" t="str">
        <f t="shared" si="7"/>
        <v>03</v>
      </c>
      <c r="E156" s="1" t="s">
        <v>111</v>
      </c>
      <c r="F156" s="1">
        <f>IF('[1]Předmětný pasport'!$E155="LV236","72",IF('[1]Předmětný pasport'!$E155="1VV70S-PMMA",70,IF('[1]Předmětný pasport'!$E155="LED","0",IF('[1]Předmětný pasport'!$E155="Zdroj 100W","100",))))</f>
        <v>70</v>
      </c>
      <c r="G156" s="44">
        <f>'[1]Předmětný pasport'!$F155*1.25</f>
        <v>87.5</v>
      </c>
      <c r="H156" s="7"/>
      <c r="I156" s="22">
        <v>242</v>
      </c>
      <c r="J156" s="23" t="s">
        <v>338</v>
      </c>
      <c r="K156" s="23" t="s">
        <v>332</v>
      </c>
      <c r="L156" s="23" t="str">
        <f t="shared" si="8"/>
        <v>03</v>
      </c>
      <c r="M156" s="24" t="s">
        <v>13</v>
      </c>
      <c r="N156" s="24">
        <f t="shared" si="10"/>
        <v>30</v>
      </c>
      <c r="O156" s="20">
        <f>Tabulka13[[#This Row],[Příkon lampy (W)]]*0.66</f>
        <v>19.8</v>
      </c>
      <c r="P156" s="21" t="s">
        <v>351</v>
      </c>
    </row>
    <row r="157" spans="1:22" ht="13.5" customHeight="1" thickBot="1" x14ac:dyDescent="0.35">
      <c r="A157" s="45">
        <v>243</v>
      </c>
      <c r="B157" s="26" t="s">
        <v>339</v>
      </c>
      <c r="C157" s="26" t="s">
        <v>332</v>
      </c>
      <c r="D157" s="26" t="str">
        <f t="shared" si="7"/>
        <v>03</v>
      </c>
      <c r="E157" s="26" t="s">
        <v>111</v>
      </c>
      <c r="F157" s="26">
        <f>IF('[1]Předmětný pasport'!$E156="LV236","72",IF('[1]Předmětný pasport'!$E156="1VV70S-PMMA",70,IF('[1]Předmětný pasport'!$E156="LED","0",IF('[1]Předmětný pasport'!$E156="Zdroj 100W","100",))))</f>
        <v>70</v>
      </c>
      <c r="G157" s="46">
        <f>'[1]Předmětný pasport'!$F156*1.25</f>
        <v>87.5</v>
      </c>
      <c r="H157" s="7"/>
      <c r="I157" s="25">
        <v>243</v>
      </c>
      <c r="J157" s="26" t="s">
        <v>340</v>
      </c>
      <c r="K157" s="26" t="s">
        <v>332</v>
      </c>
      <c r="L157" s="26" t="str">
        <f t="shared" si="8"/>
        <v>03</v>
      </c>
      <c r="M157" s="27" t="s">
        <v>13</v>
      </c>
      <c r="N157" s="27">
        <f t="shared" si="10"/>
        <v>30</v>
      </c>
      <c r="O157" s="28">
        <f>Tabulka13[[#This Row],[Příkon lampy (W)]]*0.66</f>
        <v>19.8</v>
      </c>
      <c r="P157" s="29" t="s">
        <v>351</v>
      </c>
    </row>
    <row r="158" spans="1:22" s="9" customFormat="1" ht="19.5" customHeight="1" x14ac:dyDescent="0.3">
      <c r="A158" s="8" t="s">
        <v>341</v>
      </c>
      <c r="B158" s="8"/>
      <c r="C158" s="8"/>
      <c r="D158" s="8"/>
      <c r="E158" s="8"/>
      <c r="F158" s="8"/>
      <c r="G158" s="8">
        <f>SUBTOTAL(109,Tabulka10[Příkon + ztráty (W)])</f>
        <v>13585</v>
      </c>
      <c r="H158" s="8"/>
      <c r="J158" s="9" t="s">
        <v>341</v>
      </c>
      <c r="N158" s="10">
        <f>SUBTOTAL(109,Tabulka13[Příkon lampy (W)])</f>
        <v>4140</v>
      </c>
      <c r="O158" s="11">
        <f>SUBTOTAL(109,Tabulka13[Příkon s regulací (W)])</f>
        <v>2922.8000000000034</v>
      </c>
    </row>
    <row r="159" spans="1:22" ht="15.6" x14ac:dyDescent="0.3">
      <c r="A159" s="6" t="s">
        <v>4</v>
      </c>
      <c r="B159" s="6" t="s">
        <v>342</v>
      </c>
      <c r="C159" s="6" t="s">
        <v>111</v>
      </c>
      <c r="D159" s="6" t="s">
        <v>12</v>
      </c>
      <c r="E159" s="6" t="s">
        <v>254</v>
      </c>
      <c r="I159" s="50" t="s">
        <v>354</v>
      </c>
      <c r="J159" s="50"/>
      <c r="K159" s="50"/>
      <c r="L159" s="50"/>
      <c r="M159" s="50"/>
      <c r="N159" s="50"/>
      <c r="O159" s="50"/>
      <c r="P159" s="50"/>
    </row>
    <row r="160" spans="1:22" ht="15" customHeight="1" x14ac:dyDescent="0.3">
      <c r="A160" s="1" t="s">
        <v>11</v>
      </c>
      <c r="B160" s="1">
        <f>COUNTIF($C$4:$C$157,Tabulka6141063912[[#This Row],[Komunikace]])</f>
        <v>48</v>
      </c>
      <c r="C160" s="1">
        <f>COUNTIF($E$4:$E$157,"1VV70S-PMMA")</f>
        <v>38</v>
      </c>
      <c r="D160" s="1">
        <f>COUNTIF($E$4:$E$157,"LV236")</f>
        <v>114</v>
      </c>
      <c r="E160" s="1">
        <f>COUNTIF($E$4:$E$157,"Zdroj 100W")</f>
        <v>2</v>
      </c>
      <c r="I160" s="50"/>
      <c r="J160" s="50"/>
      <c r="K160" s="50"/>
      <c r="L160" s="50"/>
      <c r="M160" s="50"/>
      <c r="N160" s="50"/>
      <c r="O160" s="50"/>
      <c r="P160" s="50"/>
    </row>
    <row r="161" spans="1:16" ht="15" customHeight="1" x14ac:dyDescent="0.3">
      <c r="A161" s="1" t="s">
        <v>110</v>
      </c>
      <c r="B161" s="1">
        <f>COUNTIF($C$4:$C$157,Tabulka6141063912[[#This Row],[Komunikace]])</f>
        <v>14</v>
      </c>
      <c r="I161" s="50"/>
      <c r="J161" s="50"/>
      <c r="K161" s="50"/>
      <c r="L161" s="50"/>
      <c r="M161" s="50"/>
      <c r="N161" s="50"/>
      <c r="O161" s="50"/>
      <c r="P161" s="50"/>
    </row>
    <row r="162" spans="1:16" ht="15" customHeight="1" x14ac:dyDescent="0.3">
      <c r="A162" s="1" t="s">
        <v>140</v>
      </c>
      <c r="B162" s="1">
        <f>COUNTIF($C$4:$C$157,Tabulka6141063912[[#This Row],[Komunikace]])</f>
        <v>5</v>
      </c>
      <c r="I162" s="50"/>
      <c r="J162" s="50"/>
      <c r="K162" s="50"/>
      <c r="L162" s="50"/>
      <c r="M162" s="50"/>
      <c r="N162" s="50"/>
      <c r="O162" s="50"/>
      <c r="P162" s="50"/>
    </row>
    <row r="163" spans="1:16" ht="15.75" customHeight="1" x14ac:dyDescent="0.3">
      <c r="A163" s="1" t="s">
        <v>151</v>
      </c>
      <c r="B163" s="1">
        <f>COUNTIF($C$4:$C$157,Tabulka6141063912[[#This Row],[Komunikace]])</f>
        <v>9</v>
      </c>
      <c r="G163" s="7"/>
      <c r="H163" s="7"/>
      <c r="I163" s="6" t="s">
        <v>4</v>
      </c>
      <c r="J163" s="6" t="s">
        <v>342</v>
      </c>
      <c r="K163" s="6" t="s">
        <v>256</v>
      </c>
      <c r="L163" s="6" t="s">
        <v>153</v>
      </c>
      <c r="M163" s="6" t="s">
        <v>349</v>
      </c>
      <c r="N163" s="6" t="s">
        <v>13</v>
      </c>
      <c r="O163" s="6" t="s">
        <v>348</v>
      </c>
      <c r="P163" s="6" t="s">
        <v>86</v>
      </c>
    </row>
    <row r="164" spans="1:16" ht="15" customHeight="1" x14ac:dyDescent="0.3">
      <c r="A164" s="1" t="s">
        <v>171</v>
      </c>
      <c r="B164" s="1">
        <f>COUNTIF($C$4:$C$157,Tabulka6141063912[[#This Row],[Komunikace]])</f>
        <v>2</v>
      </c>
      <c r="I164" s="1" t="s">
        <v>11</v>
      </c>
      <c r="J164" s="1">
        <f>COUNTIF($C$4:$C$157,Tabulka614106391215[[#This Row],[Komunikace]])</f>
        <v>48</v>
      </c>
      <c r="K164" s="1">
        <f>COUNTIF($M$4:$M$157,"A")</f>
        <v>15</v>
      </c>
      <c r="L164" s="1">
        <f>COUNTIF($M$4:$M$157,"B")</f>
        <v>42</v>
      </c>
      <c r="M164" s="1">
        <f>COUNTIF($M$4:$M$157,"B1")</f>
        <v>4</v>
      </c>
      <c r="N164" s="1">
        <f>COUNTIF($M$4:$M$157,"C")</f>
        <v>54</v>
      </c>
      <c r="O164" s="1">
        <f>COUNTIF($M$4:$M$157,"C1")</f>
        <v>11</v>
      </c>
      <c r="P164" s="1">
        <f>COUNTIF($M$4:$M$157,"D")</f>
        <v>28</v>
      </c>
    </row>
    <row r="165" spans="1:16" x14ac:dyDescent="0.3">
      <c r="A165" s="1" t="s">
        <v>176</v>
      </c>
      <c r="B165" s="1">
        <f>COUNTIF($C$4:$C$157,Tabulka6141063912[[#This Row],[Komunikace]])</f>
        <v>2</v>
      </c>
      <c r="G165" s="7"/>
      <c r="H165" s="7"/>
      <c r="I165" s="1" t="s">
        <v>110</v>
      </c>
      <c r="J165" s="1">
        <f>COUNTIF($C$4:$C$157,Tabulka614106391215[[#This Row],[Komunikace]])</f>
        <v>14</v>
      </c>
    </row>
    <row r="166" spans="1:16" x14ac:dyDescent="0.3">
      <c r="A166" s="1" t="s">
        <v>181</v>
      </c>
      <c r="B166" s="1">
        <f>COUNTIF($C$4:$C$157,Tabulka6141063912[[#This Row],[Komunikace]])</f>
        <v>13</v>
      </c>
      <c r="I166" s="1" t="s">
        <v>140</v>
      </c>
      <c r="J166" s="1">
        <f>COUNTIF($C$4:$C$157,Tabulka614106391215[[#This Row],[Komunikace]])</f>
        <v>5</v>
      </c>
    </row>
    <row r="167" spans="1:16" x14ac:dyDescent="0.3">
      <c r="A167" s="1" t="s">
        <v>208</v>
      </c>
      <c r="B167" s="1">
        <f>COUNTIF($C$4:$C$157,Tabulka6141063912[[#This Row],[Komunikace]])</f>
        <v>2</v>
      </c>
      <c r="I167" s="1" t="s">
        <v>151</v>
      </c>
      <c r="J167" s="1">
        <f>COUNTIF($C$4:$C$157,Tabulka614106391215[[#This Row],[Komunikace]])</f>
        <v>9</v>
      </c>
    </row>
    <row r="168" spans="1:16" x14ac:dyDescent="0.3">
      <c r="A168" s="1" t="s">
        <v>213</v>
      </c>
      <c r="B168" s="1">
        <f>COUNTIF($C$4:$C$157,Tabulka6141063912[[#This Row],[Komunikace]])</f>
        <v>9</v>
      </c>
      <c r="I168" s="1" t="s">
        <v>171</v>
      </c>
      <c r="J168" s="1">
        <f>COUNTIF($C$4:$C$157,Tabulka614106391215[[#This Row],[Komunikace]])</f>
        <v>2</v>
      </c>
    </row>
    <row r="169" spans="1:16" x14ac:dyDescent="0.3">
      <c r="A169" s="1" t="s">
        <v>232</v>
      </c>
      <c r="B169" s="1">
        <f>COUNTIF($C$4:$C$157,Tabulka6141063912[[#This Row],[Komunikace]])</f>
        <v>10</v>
      </c>
      <c r="I169" s="1" t="s">
        <v>176</v>
      </c>
      <c r="J169" s="1">
        <f>COUNTIF($C$4:$C$157,Tabulka614106391215[[#This Row],[Komunikace]])</f>
        <v>2</v>
      </c>
    </row>
    <row r="170" spans="1:16" x14ac:dyDescent="0.3">
      <c r="A170" s="1" t="s">
        <v>253</v>
      </c>
      <c r="B170" s="1">
        <f>COUNTIF($C$4:$C$157,Tabulka6141063912[[#This Row],[Komunikace]])</f>
        <v>3</v>
      </c>
      <c r="I170" s="1" t="s">
        <v>181</v>
      </c>
      <c r="J170" s="1">
        <f>COUNTIF($C$4:$C$157,Tabulka614106391215[[#This Row],[Komunikace]])</f>
        <v>13</v>
      </c>
    </row>
    <row r="171" spans="1:16" x14ac:dyDescent="0.3">
      <c r="A171" s="1" t="s">
        <v>262</v>
      </c>
      <c r="B171" s="1">
        <f>COUNTIF($C$4:$C$157,Tabulka6141063912[[#This Row],[Komunikace]])</f>
        <v>7</v>
      </c>
      <c r="I171" s="1" t="s">
        <v>208</v>
      </c>
      <c r="J171" s="1">
        <f>COUNTIF($C$4:$C$157,Tabulka614106391215[[#This Row],[Komunikace]])</f>
        <v>2</v>
      </c>
    </row>
    <row r="172" spans="1:16" x14ac:dyDescent="0.3">
      <c r="A172" s="1" t="s">
        <v>288</v>
      </c>
      <c r="B172" s="1">
        <f>COUNTIF($C$4:$C$157,Tabulka6141063912[[#This Row],[Komunikace]])</f>
        <v>4</v>
      </c>
      <c r="I172" s="1" t="s">
        <v>213</v>
      </c>
      <c r="J172" s="1">
        <f>COUNTIF($C$4:$C$157,Tabulka614106391215[[#This Row],[Komunikace]])</f>
        <v>9</v>
      </c>
    </row>
    <row r="173" spans="1:16" x14ac:dyDescent="0.3">
      <c r="A173" s="1" t="s">
        <v>277</v>
      </c>
      <c r="B173" s="1">
        <f>COUNTIF($C$4:$C$157,Tabulka6141063912[[#This Row],[Komunikace]])</f>
        <v>5</v>
      </c>
      <c r="I173" s="1" t="s">
        <v>232</v>
      </c>
      <c r="J173" s="1">
        <f>COUNTIF($C$4:$C$157,Tabulka614106391215[[#This Row],[Komunikace]])</f>
        <v>10</v>
      </c>
    </row>
    <row r="174" spans="1:16" x14ac:dyDescent="0.3">
      <c r="A174" s="1" t="s">
        <v>297</v>
      </c>
      <c r="B174" s="1">
        <f>COUNTIF($C$4:$C$157,Tabulka6141063912[[#This Row],[Komunikace]])</f>
        <v>5</v>
      </c>
      <c r="I174" s="1" t="s">
        <v>253</v>
      </c>
      <c r="J174" s="1">
        <f>COUNTIF($C$4:$C$157,Tabulka614106391215[[#This Row],[Komunikace]])</f>
        <v>3</v>
      </c>
    </row>
    <row r="175" spans="1:16" x14ac:dyDescent="0.3">
      <c r="A175" s="1" t="s">
        <v>308</v>
      </c>
      <c r="B175" s="1">
        <f>COUNTIF($C$4:$C$157,Tabulka6141063912[[#This Row],[Komunikace]])</f>
        <v>3</v>
      </c>
      <c r="I175" s="1" t="s">
        <v>262</v>
      </c>
      <c r="J175" s="1">
        <f>COUNTIF($C$4:$C$157,Tabulka614106391215[[#This Row],[Komunikace]])</f>
        <v>7</v>
      </c>
    </row>
    <row r="176" spans="1:16" x14ac:dyDescent="0.3">
      <c r="A176" s="1" t="s">
        <v>315</v>
      </c>
      <c r="B176" s="1">
        <f>COUNTIF($C$4:$C$157,Tabulka6141063912[[#This Row],[Komunikace]])</f>
        <v>8</v>
      </c>
      <c r="I176" s="1" t="s">
        <v>288</v>
      </c>
      <c r="J176" s="1">
        <f>COUNTIF($C$4:$C$157,Tabulka614106391215[[#This Row],[Komunikace]])</f>
        <v>4</v>
      </c>
    </row>
    <row r="177" spans="1:10" x14ac:dyDescent="0.3">
      <c r="A177" s="1" t="s">
        <v>332</v>
      </c>
      <c r="B177" s="1">
        <f>COUNTIF($C$4:$C$157,Tabulka6141063912[[#This Row],[Komunikace]])</f>
        <v>5</v>
      </c>
      <c r="I177" s="1" t="s">
        <v>277</v>
      </c>
      <c r="J177" s="1">
        <f>COUNTIF($C$4:$C$157,Tabulka614106391215[[#This Row],[Komunikace]])</f>
        <v>5</v>
      </c>
    </row>
    <row r="178" spans="1:10" x14ac:dyDescent="0.3">
      <c r="A178" s="1" t="s">
        <v>343</v>
      </c>
      <c r="B178" s="1">
        <f>SUBTOTAL(109,Tabulka6141063912[Počet  sv.bodů])</f>
        <v>154</v>
      </c>
      <c r="I178" s="1" t="s">
        <v>297</v>
      </c>
      <c r="J178" s="1">
        <f>COUNTIF($C$4:$C$157,Tabulka614106391215[[#This Row],[Komunikace]])</f>
        <v>5</v>
      </c>
    </row>
    <row r="179" spans="1:10" x14ac:dyDescent="0.3">
      <c r="I179" s="1" t="s">
        <v>308</v>
      </c>
      <c r="J179" s="1">
        <f>COUNTIF($C$4:$C$157,Tabulka614106391215[[#This Row],[Komunikace]])</f>
        <v>3</v>
      </c>
    </row>
    <row r="180" spans="1:10" x14ac:dyDescent="0.3">
      <c r="I180" s="1" t="s">
        <v>315</v>
      </c>
      <c r="J180" s="1">
        <f>COUNTIF($C$4:$C$157,Tabulka614106391215[[#This Row],[Komunikace]])</f>
        <v>8</v>
      </c>
    </row>
    <row r="181" spans="1:10" x14ac:dyDescent="0.3">
      <c r="I181" s="1" t="s">
        <v>332</v>
      </c>
      <c r="J181" s="1">
        <f>COUNTIF($C$4:$C$157,Tabulka614106391215[[#This Row],[Komunikace]])</f>
        <v>5</v>
      </c>
    </row>
    <row r="182" spans="1:10" x14ac:dyDescent="0.3">
      <c r="I182" s="1" t="s">
        <v>343</v>
      </c>
      <c r="J182" s="1">
        <f>SUBTOTAL(109,Tabulka614106391215[Počet  sv.bodů])</f>
        <v>154</v>
      </c>
    </row>
  </sheetData>
  <mergeCells count="3">
    <mergeCell ref="A2:G2"/>
    <mergeCell ref="I2:P2"/>
    <mergeCell ref="I159:P162"/>
  </mergeCells>
  <phoneticPr fontId="7" type="noConversion"/>
  <printOptions horizontalCentered="1" verticalCentered="1"/>
  <pageMargins left="0" right="0" top="0" bottom="0" header="0" footer="0"/>
  <pageSetup paperSize="9" scale="43" fitToHeight="0" orientation="landscape" r:id="rId1"/>
  <tableParts count="6">
    <tablePart r:id="rId2"/>
    <tablePart r:id="rId3"/>
    <tablePart r:id="rId4"/>
    <tablePart r:id="rId5"/>
    <tablePart r:id="rId6"/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Předmětný pasport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Hanzlík</dc:creator>
  <cp:lastModifiedBy>Václav Šlambora ml.</cp:lastModifiedBy>
  <cp:lastPrinted>2023-04-14T07:56:24Z</cp:lastPrinted>
  <dcterms:created xsi:type="dcterms:W3CDTF">2023-03-22T12:10:15Z</dcterms:created>
  <dcterms:modified xsi:type="dcterms:W3CDTF">2023-05-29T10:43:06Z</dcterms:modified>
</cp:coreProperties>
</file>